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losmontenegro/Desktop/202021 - Anexos/"/>
    </mc:Choice>
  </mc:AlternateContent>
  <xr:revisionPtr revIDLastSave="0" documentId="13_ncr:1_{8D7BECDD-477D-0746-9407-94837B18EE9A}" xr6:coauthVersionLast="47" xr6:coauthVersionMax="47" xr10:uidLastSave="{00000000-0000-0000-0000-000000000000}"/>
  <bookViews>
    <workbookView xWindow="0" yWindow="460" windowWidth="20740" windowHeight="11160" xr2:uid="{00000000-000D-0000-FFFF-FFFF00000000}"/>
  </bookViews>
  <sheets>
    <sheet name="Resumen" sheetId="3" r:id="rId1"/>
    <sheet name="NO BORRAR" sheetId="2" r:id="rId2"/>
    <sheet name="Cali - Buenaventura" sheetId="1" r:id="rId3"/>
    <sheet name="Cali -Cartagena" sheetId="12" r:id="rId4"/>
    <sheet name="Cali - Santamarta" sheetId="13" r:id="rId5"/>
    <sheet name="Cali - Barranquilla" sheetId="14" r:id="rId6"/>
    <sheet name="Armenia - Buenaventura" sheetId="19" r:id="rId7"/>
    <sheet name="Armenia - Cartagena" sheetId="21" r:id="rId8"/>
    <sheet name="Armenia - Santamarta" sheetId="23" r:id="rId9"/>
    <sheet name="Armenia - Barranquilla" sheetId="27" r:id="rId10"/>
    <sheet name="Medellin -buenaventura" sheetId="5" r:id="rId11"/>
    <sheet name="Medellin- Cartagena" sheetId="6" r:id="rId12"/>
    <sheet name="Medellin - Santa Marta" sheetId="7" r:id="rId13"/>
    <sheet name="Medellin - Barranquilla" sheetId="8" r:id="rId14"/>
    <sheet name="Pereira - Buenaventura" sheetId="18" r:id="rId15"/>
    <sheet name="Pereira - Cartagena" sheetId="17" r:id="rId16"/>
    <sheet name="Pereira - Santa Marta" sheetId="20" r:id="rId17"/>
    <sheet name="Pereira - Barranquilla" sheetId="15" r:id="rId18"/>
    <sheet name="Ibagué - Buenaventura" sheetId="22" r:id="rId19"/>
    <sheet name="Ibagué - Cartagena" sheetId="24" r:id="rId20"/>
    <sheet name="Ibagué - Santa Marta" sheetId="25" r:id="rId21"/>
    <sheet name="Ibagué - Barranquilla" sheetId="26" r:id="rId22"/>
    <sheet name="Manizales - Cartagena" sheetId="28" r:id="rId23"/>
    <sheet name="Manizales - Santa Marta" sheetId="30" r:id="rId24"/>
    <sheet name="Manizales - Barranquilla" sheetId="31" r:id="rId25"/>
    <sheet name="Manizales - Buenaventura" sheetId="29" r:id="rId26"/>
  </sheets>
  <definedNames>
    <definedName name="_Hlk51918720" localSheetId="0">Resumen!$D$4</definedName>
    <definedName name="_Toc51714837" localSheetId="0">Resumen!$D$3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9" i="3" l="1"/>
  <c r="F28" i="3" l="1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29" i="3" s="1"/>
  <c r="I28" i="3" l="1"/>
  <c r="I27" i="3"/>
  <c r="I26" i="3"/>
  <c r="I25" i="3"/>
  <c r="H28" i="3"/>
  <c r="H27" i="3"/>
  <c r="H26" i="3"/>
  <c r="H25" i="3"/>
  <c r="G28" i="3"/>
  <c r="G27" i="3"/>
  <c r="G26" i="3"/>
  <c r="G25" i="3"/>
  <c r="E28" i="3"/>
  <c r="E27" i="3"/>
  <c r="E26" i="3"/>
  <c r="E25" i="3"/>
  <c r="I24" i="3" l="1"/>
  <c r="H24" i="3"/>
  <c r="G24" i="3"/>
  <c r="E24" i="3"/>
  <c r="I23" i="3"/>
  <c r="H23" i="3"/>
  <c r="G23" i="3"/>
  <c r="E23" i="3"/>
  <c r="I22" i="3"/>
  <c r="H22" i="3"/>
  <c r="G22" i="3"/>
  <c r="G21" i="3"/>
  <c r="E22" i="3"/>
  <c r="I21" i="3"/>
  <c r="H21" i="3"/>
  <c r="E21" i="3"/>
  <c r="I12" i="3" l="1"/>
  <c r="H12" i="3"/>
  <c r="G12" i="3"/>
  <c r="E12" i="3"/>
  <c r="I11" i="3"/>
  <c r="H11" i="3"/>
  <c r="G11" i="3"/>
  <c r="E11" i="3"/>
  <c r="G15" i="3"/>
  <c r="G13" i="3"/>
  <c r="I20" i="3"/>
  <c r="H20" i="3"/>
  <c r="G20" i="3"/>
  <c r="E20" i="3"/>
  <c r="I19" i="3"/>
  <c r="H19" i="3"/>
  <c r="H18" i="3"/>
  <c r="G19" i="3"/>
  <c r="E19" i="3"/>
  <c r="I18" i="3"/>
  <c r="G17" i="3"/>
  <c r="G18" i="3"/>
  <c r="E18" i="3"/>
  <c r="I17" i="3"/>
  <c r="H17" i="3"/>
  <c r="E17" i="3"/>
  <c r="I10" i="3"/>
  <c r="H10" i="3"/>
  <c r="I15" i="3"/>
  <c r="G10" i="3"/>
  <c r="H15" i="3"/>
  <c r="E10" i="3"/>
  <c r="E15" i="3"/>
  <c r="I13" i="3"/>
  <c r="H13" i="3"/>
  <c r="E13" i="3"/>
  <c r="I9" i="3"/>
  <c r="H9" i="3"/>
  <c r="G9" i="3"/>
  <c r="E9" i="3"/>
  <c r="G14" i="3"/>
  <c r="I14" i="3"/>
  <c r="H14" i="3"/>
  <c r="E14" i="3"/>
  <c r="I16" i="3"/>
  <c r="H16" i="3"/>
  <c r="G16" i="3"/>
  <c r="E16" i="3"/>
  <c r="I8" i="3"/>
  <c r="H8" i="3"/>
  <c r="G8" i="3"/>
  <c r="E8" i="3"/>
  <c r="I7" i="3"/>
  <c r="H7" i="3"/>
  <c r="G7" i="3"/>
  <c r="E7" i="3"/>
  <c r="I6" i="3"/>
  <c r="H6" i="3"/>
  <c r="G6" i="3"/>
  <c r="E6" i="3"/>
  <c r="I5" i="3" l="1"/>
  <c r="H5" i="3"/>
  <c r="G5" i="3"/>
  <c r="G29" i="3" s="1"/>
  <c r="E5" i="3"/>
</calcChain>
</file>

<file path=xl/sharedStrings.xml><?xml version="1.0" encoding="utf-8"?>
<sst xmlns="http://schemas.openxmlformats.org/spreadsheetml/2006/main" count="9562" uniqueCount="2238">
  <si>
    <t>con carga refigerada y thermoking</t>
  </si>
  <si>
    <t>Origen</t>
  </si>
  <si>
    <t>Destino</t>
  </si>
  <si>
    <t>Distancia (Km)</t>
  </si>
  <si>
    <t>Costo x ton</t>
  </si>
  <si>
    <t>Costo Viaje</t>
  </si>
  <si>
    <t>Cali</t>
  </si>
  <si>
    <t>Buenaventura</t>
  </si>
  <si>
    <t>Cartagena</t>
  </si>
  <si>
    <t>Santamarta</t>
  </si>
  <si>
    <t>Barranquilla</t>
  </si>
  <si>
    <t>Armenia</t>
  </si>
  <si>
    <t>Pereira</t>
  </si>
  <si>
    <t>Santa Marta</t>
  </si>
  <si>
    <t>Ibagué</t>
  </si>
  <si>
    <t xml:space="preserve">Medellin </t>
  </si>
  <si>
    <t>Manizales</t>
  </si>
  <si>
    <t>Santa marta</t>
  </si>
  <si>
    <t>Costos Operativos</t>
  </si>
  <si>
    <t>Parametros de peaje</t>
  </si>
  <si>
    <t>Tipo de costo</t>
  </si>
  <si>
    <t>Concepto</t>
  </si>
  <si>
    <t>Valor Mes</t>
  </si>
  <si>
    <t>Valor por viaje</t>
  </si>
  <si>
    <t>Valor por tonelada</t>
  </si>
  <si>
    <t>Participación</t>
  </si>
  <si>
    <t>Nombre Peaje</t>
  </si>
  <si>
    <t>Sector</t>
  </si>
  <si>
    <t>Valor Peaje</t>
  </si>
  <si>
    <t>Categoria</t>
  </si>
  <si>
    <t>FIJO</t>
  </si>
  <si>
    <t>Capital</t>
  </si>
  <si>
    <t>$9,380,028.00</t>
  </si>
  <si>
    <t>$607,564.45</t>
  </si>
  <si>
    <t>$17,869.54</t>
  </si>
  <si>
    <t>37.99%</t>
  </si>
  <si>
    <t>LOBOGUERRERO</t>
  </si>
  <si>
    <t>VIA BUENAVENTURA - BUGA KM 63+700 ambos sentidos</t>
  </si>
  <si>
    <t>$33,300.00</t>
  </si>
  <si>
    <t>V</t>
  </si>
  <si>
    <t>Comunicaciones</t>
  </si>
  <si>
    <t>$192,782.00</t>
  </si>
  <si>
    <t>$12,486.90</t>
  </si>
  <si>
    <t>$367.26</t>
  </si>
  <si>
    <t>0.78%</t>
  </si>
  <si>
    <t>Costos Adicionales Refrigerados</t>
  </si>
  <si>
    <t>$199,208.00</t>
  </si>
  <si>
    <t>$12,903.13</t>
  </si>
  <si>
    <t>$379.50</t>
  </si>
  <si>
    <t>0.81%</t>
  </si>
  <si>
    <t>Parametros de llantas</t>
  </si>
  <si>
    <t>Impuestos Rodamiento</t>
  </si>
  <si>
    <t>$166,417.00</t>
  </si>
  <si>
    <t>$10,779.18</t>
  </si>
  <si>
    <t>$317.03</t>
  </si>
  <si>
    <t>0.67%</t>
  </si>
  <si>
    <t>Nombre Llanta</t>
  </si>
  <si>
    <t>Valor Unidad</t>
  </si>
  <si>
    <t>Cantidad</t>
  </si>
  <si>
    <t>Frecuencia de cambio</t>
  </si>
  <si>
    <t>Costo x KM</t>
  </si>
  <si>
    <t>Parqueaderos</t>
  </si>
  <si>
    <t>$374,102.00</t>
  </si>
  <si>
    <t>$24,231.39</t>
  </si>
  <si>
    <t>$712.69</t>
  </si>
  <si>
    <t>1.52%</t>
  </si>
  <si>
    <t>Llantas Direccionales</t>
  </si>
  <si>
    <t>$1,582,004.00</t>
  </si>
  <si>
    <t>2.0</t>
  </si>
  <si>
    <t>$39.55</t>
  </si>
  <si>
    <t>$6,481.87</t>
  </si>
  <si>
    <t>Revisión Técnico Mecánica</t>
  </si>
  <si>
    <t>$31,234.00</t>
  </si>
  <si>
    <t>$2,023.09</t>
  </si>
  <si>
    <t>$59.50</t>
  </si>
  <si>
    <t>0.13%</t>
  </si>
  <si>
    <t>LLantas de Tracción</t>
  </si>
  <si>
    <t>$1,804,927.00</t>
  </si>
  <si>
    <t>8.0</t>
  </si>
  <si>
    <t>$160.44</t>
  </si>
  <si>
    <t>$26,294.18</t>
  </si>
  <si>
    <t>Salarios(1.5 SMV) + Prestaciones(55.69%) + Vacaciones(0.5 SMV/12)</t>
  </si>
  <si>
    <t>$2,106,786.00</t>
  </si>
  <si>
    <t>$136,461.03</t>
  </si>
  <si>
    <t>$4,013.56</t>
  </si>
  <si>
    <t>8.53%</t>
  </si>
  <si>
    <t>Llantas Eje Libre</t>
  </si>
  <si>
    <t>$1,575,220.00</t>
  </si>
  <si>
    <t>12.0</t>
  </si>
  <si>
    <t>$171.84</t>
  </si>
  <si>
    <t>$28,163.22</t>
  </si>
  <si>
    <t>Seguros Soat</t>
  </si>
  <si>
    <t>$96,842.00</t>
  </si>
  <si>
    <t>$6,272.66</t>
  </si>
  <si>
    <t>$184.49</t>
  </si>
  <si>
    <t>0.39%</t>
  </si>
  <si>
    <t>Parametros de lubricantes</t>
  </si>
  <si>
    <t>Seguros Todo Riesgo</t>
  </si>
  <si>
    <t>$729,139.00</t>
  </si>
  <si>
    <t>$47,227.89</t>
  </si>
  <si>
    <t>$1,389.06</t>
  </si>
  <si>
    <t>2.95%</t>
  </si>
  <si>
    <t>Nombre</t>
  </si>
  <si>
    <t>Valor Galón</t>
  </si>
  <si>
    <t>Subtotal</t>
  </si>
  <si>
    <t>Costos Fijos</t>
  </si>
  <si>
    <t>$0.00</t>
  </si>
  <si>
    <t>$859,949.72</t>
  </si>
  <si>
    <t>$25,292.64</t>
  </si>
  <si>
    <t>53.77%</t>
  </si>
  <si>
    <t>lubricantes Caja</t>
  </si>
  <si>
    <t>$58,726.00</t>
  </si>
  <si>
    <t>6.0</t>
  </si>
  <si>
    <t>$5.42</t>
  </si>
  <si>
    <t>$888.42</t>
  </si>
  <si>
    <t>VARIABLE</t>
  </si>
  <si>
    <t>Combustible</t>
  </si>
  <si>
    <t>$293,686.94</t>
  </si>
  <si>
    <t>$8,637.85</t>
  </si>
  <si>
    <t>18.36%</t>
  </si>
  <si>
    <t>lubricantes Diferenciales</t>
  </si>
  <si>
    <t>$56,740.00</t>
  </si>
  <si>
    <t>$10.48</t>
  </si>
  <si>
    <t>$1,716.76</t>
  </si>
  <si>
    <t>Peajes</t>
  </si>
  <si>
    <t>$979.41</t>
  </si>
  <si>
    <t>2.08%</t>
  </si>
  <si>
    <t>lubricantes Motor</t>
  </si>
  <si>
    <t>$59,516.00</t>
  </si>
  <si>
    <t>13.0</t>
  </si>
  <si>
    <t>$64.48</t>
  </si>
  <si>
    <t>$10,566.92</t>
  </si>
  <si>
    <t>Llantas</t>
  </si>
  <si>
    <t>$60,939.26</t>
  </si>
  <si>
    <t>$1,792.33</t>
  </si>
  <si>
    <t>3.81%</t>
  </si>
  <si>
    <t>Lubricantes</t>
  </si>
  <si>
    <t>$13,172.10</t>
  </si>
  <si>
    <t>$387.41</t>
  </si>
  <si>
    <t>0.82%</t>
  </si>
  <si>
    <t xml:space="preserve">Parametros de filtros </t>
  </si>
  <si>
    <t>Filtros</t>
  </si>
  <si>
    <t>$6,279.70</t>
  </si>
  <si>
    <t>$184.70</t>
  </si>
  <si>
    <t>Mantenimiento y Reparación</t>
  </si>
  <si>
    <t>$62,510.01</t>
  </si>
  <si>
    <t>$1,838.53</t>
  </si>
  <si>
    <t>3.91%</t>
  </si>
  <si>
    <t>Filtro Aire</t>
  </si>
  <si>
    <t>$226,503.00</t>
  </si>
  <si>
    <t>$7.55</t>
  </si>
  <si>
    <t>$1,237.39</t>
  </si>
  <si>
    <t>Lavado y Engrase</t>
  </si>
  <si>
    <t>$5,732.38</t>
  </si>
  <si>
    <t>$168.60</t>
  </si>
  <si>
    <t>0.36%</t>
  </si>
  <si>
    <t>Filtro Combustible primario</t>
  </si>
  <si>
    <t>$57,006.00</t>
  </si>
  <si>
    <t>$9.50</t>
  </si>
  <si>
    <t>$1,557.12</t>
  </si>
  <si>
    <t>Imprevistos(7.5%)</t>
  </si>
  <si>
    <t>$148,633.45</t>
  </si>
  <si>
    <t>$11,147.51</t>
  </si>
  <si>
    <t>$327.87</t>
  </si>
  <si>
    <t>0.70%</t>
  </si>
  <si>
    <t>Filtro Trampa de Combustible (Agua)</t>
  </si>
  <si>
    <t>$113,657.00</t>
  </si>
  <si>
    <t>1.0</t>
  </si>
  <si>
    <t>$1.42</t>
  </si>
  <si>
    <t>$232.84</t>
  </si>
  <si>
    <t>Costos Variables</t>
  </si>
  <si>
    <t>$486,767.90</t>
  </si>
  <si>
    <t>$14,316.70</t>
  </si>
  <si>
    <t>30.44%</t>
  </si>
  <si>
    <t>Filtro de Aceite Motor</t>
  </si>
  <si>
    <t>$102,832.00</t>
  </si>
  <si>
    <t>$17.14</t>
  </si>
  <si>
    <t>$2,808.86</t>
  </si>
  <si>
    <t>OTROS</t>
  </si>
  <si>
    <t>Comisiones(8%) + Factor Prestacional(55.69%)=12.4552%</t>
  </si>
  <si>
    <t>$1,346,717.63</t>
  </si>
  <si>
    <t>$167,736.37</t>
  </si>
  <si>
    <t>$4,933.42</t>
  </si>
  <si>
    <t>10.49%</t>
  </si>
  <si>
    <t>Filtro Bypass</t>
  </si>
  <si>
    <t>$32,473.00</t>
  </si>
  <si>
    <t>$2.71</t>
  </si>
  <si>
    <t>$443.50</t>
  </si>
  <si>
    <t>Factor Administrativo(5%)</t>
  </si>
  <si>
    <t>$67,335.88</t>
  </si>
  <si>
    <t>$1,980.47</t>
  </si>
  <si>
    <t>4.21%</t>
  </si>
  <si>
    <t>Parámetros de Mantenimiento y Reparación</t>
  </si>
  <si>
    <t>Retefuente + ICA (1% + 0.3%)=1.3%</t>
  </si>
  <si>
    <t>$17,507.33</t>
  </si>
  <si>
    <t>$514.92</t>
  </si>
  <si>
    <t>1.09%</t>
  </si>
  <si>
    <t>Otros Costos</t>
  </si>
  <si>
    <t>$252,579.58</t>
  </si>
  <si>
    <t>$7,428.81</t>
  </si>
  <si>
    <t>15.79%</t>
  </si>
  <si>
    <t>Motor de arranque</t>
  </si>
  <si>
    <t>$1,190,832.00</t>
  </si>
  <si>
    <t>$3.72</t>
  </si>
  <si>
    <t>$609.89</t>
  </si>
  <si>
    <t>TOTAL</t>
  </si>
  <si>
    <t>Costos de Operación</t>
  </si>
  <si>
    <t>$1,599,297.21</t>
  </si>
  <si>
    <t>$47,038.15</t>
  </si>
  <si>
    <t>Batería</t>
  </si>
  <si>
    <t>$273,578.00</t>
  </si>
  <si>
    <t>$2.28</t>
  </si>
  <si>
    <t>$373.64</t>
  </si>
  <si>
    <t>Alternador</t>
  </si>
  <si>
    <t>$1,889,579.00</t>
  </si>
  <si>
    <t>$5.90</t>
  </si>
  <si>
    <t>$967.76</t>
  </si>
  <si>
    <t>Total</t>
  </si>
  <si>
    <t>Plano</t>
  </si>
  <si>
    <t>Ondulado</t>
  </si>
  <si>
    <t>Montaña</t>
  </si>
  <si>
    <t>Sensores</t>
  </si>
  <si>
    <t>$4,422,567.00</t>
  </si>
  <si>
    <t>$20.47</t>
  </si>
  <si>
    <t>$3,355.62</t>
  </si>
  <si>
    <t>Luces</t>
  </si>
  <si>
    <t>$592,651.00</t>
  </si>
  <si>
    <t>$2.74</t>
  </si>
  <si>
    <t>$449.67</t>
  </si>
  <si>
    <t xml:space="preserve">Horas de viaje </t>
  </si>
  <si>
    <t>Accesorios</t>
  </si>
  <si>
    <t>$1,203,032.00</t>
  </si>
  <si>
    <t>$4.18</t>
  </si>
  <si>
    <t>$684.60</t>
  </si>
  <si>
    <t>Velocidad prom</t>
  </si>
  <si>
    <t>Reparación Motor</t>
  </si>
  <si>
    <t>$29,656,499.00</t>
  </si>
  <si>
    <t>$84.73</t>
  </si>
  <si>
    <t>$13,886.87</t>
  </si>
  <si>
    <t>Reparación, Cambio Turbo</t>
  </si>
  <si>
    <t>$3,944,037.00</t>
  </si>
  <si>
    <t>$15.78</t>
  </si>
  <si>
    <t>$2,585.55</t>
  </si>
  <si>
    <t>Horas totales de recorrido (viaje + esperas de cargue y desgargue)</t>
  </si>
  <si>
    <t>Inyectores</t>
  </si>
  <si>
    <t>$1,730,007.00</t>
  </si>
  <si>
    <t>$4.94</t>
  </si>
  <si>
    <t>$810.09</t>
  </si>
  <si>
    <t>Bomba de Inyección</t>
  </si>
  <si>
    <t>$3,975,870.00</t>
  </si>
  <si>
    <t>$7.95</t>
  </si>
  <si>
    <t>$1,303.21</t>
  </si>
  <si>
    <t>Refrigerante</t>
  </si>
  <si>
    <t>$238,166.00</t>
  </si>
  <si>
    <t>$1.65</t>
  </si>
  <si>
    <t>$271.06</t>
  </si>
  <si>
    <t>Radiador</t>
  </si>
  <si>
    <t>$3,499,460.00</t>
  </si>
  <si>
    <t>$7.00</t>
  </si>
  <si>
    <t>$1,147.05</t>
  </si>
  <si>
    <t>Manguera Radiador</t>
  </si>
  <si>
    <t>$79,388.00</t>
  </si>
  <si>
    <t>$0.55</t>
  </si>
  <si>
    <t>$90.35</t>
  </si>
  <si>
    <t>Bomba de Agua</t>
  </si>
  <si>
    <t>$1,251,168.00</t>
  </si>
  <si>
    <t>$6.52</t>
  </si>
  <si>
    <t>$1,067.99</t>
  </si>
  <si>
    <t>Fan Clutch</t>
  </si>
  <si>
    <t>$3,278,759.00</t>
  </si>
  <si>
    <t>$17.08</t>
  </si>
  <si>
    <t>$2,798.73</t>
  </si>
  <si>
    <t>Disco</t>
  </si>
  <si>
    <t>$221,698.00</t>
  </si>
  <si>
    <t>$1.15</t>
  </si>
  <si>
    <t>$189.24</t>
  </si>
  <si>
    <t>Prensa</t>
  </si>
  <si>
    <t>$3,240,652.00</t>
  </si>
  <si>
    <t>$16.88</t>
  </si>
  <si>
    <t>$2,766.20</t>
  </si>
  <si>
    <t>Rodamiento Embrague</t>
  </si>
  <si>
    <t>$300,912.00</t>
  </si>
  <si>
    <t>$1.57</t>
  </si>
  <si>
    <t>$256.86</t>
  </si>
  <si>
    <t>Bomba Principal Embrague</t>
  </si>
  <si>
    <t>$2,597,347.00</t>
  </si>
  <si>
    <t>$6.76</t>
  </si>
  <si>
    <t>$1,108.54</t>
  </si>
  <si>
    <t>Bomba Auxiliar Embrague</t>
  </si>
  <si>
    <t>$330,686.00</t>
  </si>
  <si>
    <t>$188.18</t>
  </si>
  <si>
    <t>Reparación Caja de Velocidades</t>
  </si>
  <si>
    <t>$5,143,097.00</t>
  </si>
  <si>
    <t>$13.39</t>
  </si>
  <si>
    <t>$2,195.06</t>
  </si>
  <si>
    <t>Rodamientos y Retenedores Eje Delantero 1</t>
  </si>
  <si>
    <t>$904,372.00</t>
  </si>
  <si>
    <t>$25.12</t>
  </si>
  <si>
    <t>$4,117.15</t>
  </si>
  <si>
    <t>Rodamientos y Retenedores Eje Trasero 1</t>
  </si>
  <si>
    <t>$12.56</t>
  </si>
  <si>
    <t>$2,058.58</t>
  </si>
  <si>
    <t>Suspensión Eje Delantero 1</t>
  </si>
  <si>
    <t>$785,081.00</t>
  </si>
  <si>
    <t>$5.45</t>
  </si>
  <si>
    <t>$893.52</t>
  </si>
  <si>
    <t>Suspensión Eje Trasero 1</t>
  </si>
  <si>
    <t>$737,671.00</t>
  </si>
  <si>
    <t>$5.12</t>
  </si>
  <si>
    <t>$839.56</t>
  </si>
  <si>
    <t>Sistema de Frenos Eje Delantero 1</t>
  </si>
  <si>
    <t>$2,345,599.00</t>
  </si>
  <si>
    <t>$21.72</t>
  </si>
  <si>
    <t>$3,559.45</t>
  </si>
  <si>
    <t>Caja Dirección</t>
  </si>
  <si>
    <t>$4,189,599.00</t>
  </si>
  <si>
    <t>$11.64</t>
  </si>
  <si>
    <t>$1,907.31</t>
  </si>
  <si>
    <t>Bomba Hidráulica Dirección</t>
  </si>
  <si>
    <t>$1,061,204.00</t>
  </si>
  <si>
    <t>$2.95</t>
  </si>
  <si>
    <t>$483.11</t>
  </si>
  <si>
    <t>Brazos de Dirección</t>
  </si>
  <si>
    <t>$493,675.00</t>
  </si>
  <si>
    <t>$2.29</t>
  </si>
  <si>
    <t>$374.58</t>
  </si>
  <si>
    <t>Compresor</t>
  </si>
  <si>
    <t>$1,920,352.00</t>
  </si>
  <si>
    <t>$8.89</t>
  </si>
  <si>
    <t>$1,457.07</t>
  </si>
  <si>
    <t>Válvulas y Controles</t>
  </si>
  <si>
    <t>$748,659.00</t>
  </si>
  <si>
    <t>$5.20</t>
  </si>
  <si>
    <t>$852.07</t>
  </si>
  <si>
    <t>Mangueras</t>
  </si>
  <si>
    <t>$254,887.00</t>
  </si>
  <si>
    <t>$3.54</t>
  </si>
  <si>
    <t>$580.19</t>
  </si>
  <si>
    <t>Vidrios</t>
  </si>
  <si>
    <t>$1,207,714.00</t>
  </si>
  <si>
    <t>$8.39</t>
  </si>
  <si>
    <t>$1,374.53</t>
  </si>
  <si>
    <t>Espejos</t>
  </si>
  <si>
    <t>$398,905.00</t>
  </si>
  <si>
    <t>$2.77</t>
  </si>
  <si>
    <t>$454.00</t>
  </si>
  <si>
    <t>Estructuras Transversales</t>
  </si>
  <si>
    <t>$7,099,921.00</t>
  </si>
  <si>
    <t>$19.72</t>
  </si>
  <si>
    <t>$3,232.24</t>
  </si>
  <si>
    <t>Cabina Completa</t>
  </si>
  <si>
    <t>$5,423,647.00</t>
  </si>
  <si>
    <t>$15.07</t>
  </si>
  <si>
    <t>$2,469.12</t>
  </si>
  <si>
    <t>Latonería pintura</t>
  </si>
  <si>
    <t>$900,450.00</t>
  </si>
  <si>
    <t>$2.50</t>
  </si>
  <si>
    <t>$409.93</t>
  </si>
  <si>
    <t>Tapicería Accesorios Internos</t>
  </si>
  <si>
    <t>$750,000.00</t>
  </si>
  <si>
    <t>$2.08</t>
  </si>
  <si>
    <t>$341.44</t>
  </si>
  <si>
    <t>Parámetros de Lavado y Engrase</t>
  </si>
  <si>
    <t>Lavado</t>
  </si>
  <si>
    <t>$174,885.00</t>
  </si>
  <si>
    <t>$17.49</t>
  </si>
  <si>
    <t>$2,866.19</t>
  </si>
  <si>
    <t>Engrase</t>
  </si>
  <si>
    <t>$1,411,155.01</t>
  </si>
  <si>
    <t>$41,504.56</t>
  </si>
  <si>
    <t>21.61%</t>
  </si>
  <si>
    <t>$29,002.61</t>
  </si>
  <si>
    <t>$853.02</t>
  </si>
  <si>
    <t>0.44%</t>
  </si>
  <si>
    <t>$29,969.35</t>
  </si>
  <si>
    <t>$881.45</t>
  </si>
  <si>
    <t>0.46%</t>
  </si>
  <si>
    <t>$25,036.19</t>
  </si>
  <si>
    <t>$736.36</t>
  </si>
  <si>
    <t>0.38%</t>
  </si>
  <si>
    <t>$56,280.85</t>
  </si>
  <si>
    <t>$1,655.32</t>
  </si>
  <si>
    <t>0.86%</t>
  </si>
  <si>
    <t>$41,994.30</t>
  </si>
  <si>
    <t>$4,698.92</t>
  </si>
  <si>
    <t>$138.20</t>
  </si>
  <si>
    <t>0.07%</t>
  </si>
  <si>
    <t>$170,353.02</t>
  </si>
  <si>
    <t>$316,950.19</t>
  </si>
  <si>
    <t>$9,322.06</t>
  </si>
  <si>
    <t>4.85%</t>
  </si>
  <si>
    <t>$182,462.03</t>
  </si>
  <si>
    <t>$14,569.15</t>
  </si>
  <si>
    <t>$428.50</t>
  </si>
  <si>
    <t>0.22%</t>
  </si>
  <si>
    <t>$109,693.51</t>
  </si>
  <si>
    <t>$3,226.28</t>
  </si>
  <si>
    <t>1.68%</t>
  </si>
  <si>
    <t>$1,997,355.78</t>
  </si>
  <si>
    <t>$58,745.76</t>
  </si>
  <si>
    <t>30.58%</t>
  </si>
  <si>
    <t>$5,755.87</t>
  </si>
  <si>
    <t>$1,807,699.71</t>
  </si>
  <si>
    <t>$53,167.64</t>
  </si>
  <si>
    <t>27.68%</t>
  </si>
  <si>
    <t>$11,122.44</t>
  </si>
  <si>
    <t>$659,300.00</t>
  </si>
  <si>
    <t>$19,391.18</t>
  </si>
  <si>
    <t>10.09%</t>
  </si>
  <si>
    <t>$68,460.26</t>
  </si>
  <si>
    <t>$394,809.35</t>
  </si>
  <si>
    <t>$11,612.04</t>
  </si>
  <si>
    <t>6.05%</t>
  </si>
  <si>
    <t>$85,338.57</t>
  </si>
  <si>
    <t>$2,509.96</t>
  </si>
  <si>
    <t>1.31%</t>
  </si>
  <si>
    <t>$40,684.53</t>
  </si>
  <si>
    <t>$1,196.60</t>
  </si>
  <si>
    <t>0.62%</t>
  </si>
  <si>
    <t>$404,985.82</t>
  </si>
  <si>
    <t>$11,911.35</t>
  </si>
  <si>
    <t>6.20%</t>
  </si>
  <si>
    <t>$8,016.70</t>
  </si>
  <si>
    <t>$37,138.58</t>
  </si>
  <si>
    <t>$1,092.31</t>
  </si>
  <si>
    <t>0.57%</t>
  </si>
  <si>
    <t>$10,088.16</t>
  </si>
  <si>
    <t>$962,956.84</t>
  </si>
  <si>
    <t>$72,221.76</t>
  </si>
  <si>
    <t>$2,124.17</t>
  </si>
  <si>
    <t>1.11%</t>
  </si>
  <si>
    <t>$1,508.51</t>
  </si>
  <si>
    <t>$3,502,178.31</t>
  </si>
  <si>
    <t>$103,005.24</t>
  </si>
  <si>
    <t>53.62%</t>
  </si>
  <si>
    <t>$18,197.84</t>
  </si>
  <si>
    <t>$5,499,534.09</t>
  </si>
  <si>
    <t>$684,977.97</t>
  </si>
  <si>
    <t>$20,146.41</t>
  </si>
  <si>
    <t>$2,873.32</t>
  </si>
  <si>
    <t>$274,976.70</t>
  </si>
  <si>
    <t>$8,087.55</t>
  </si>
  <si>
    <t>$71,493.94</t>
  </si>
  <si>
    <t>$2,102.76</t>
  </si>
  <si>
    <t>$1,031,448.62</t>
  </si>
  <si>
    <t>$30,336.72</t>
  </si>
  <si>
    <t>$3,951.33</t>
  </si>
  <si>
    <t>$6,530,982.71</t>
  </si>
  <si>
    <t>$192,087.73</t>
  </si>
  <si>
    <t>$2,420.71</t>
  </si>
  <si>
    <t>$6,269.86</t>
  </si>
  <si>
    <t>$21,740.19</t>
  </si>
  <si>
    <t>$2,913.32</t>
  </si>
  <si>
    <t>$4,435.35</t>
  </si>
  <si>
    <t>$89,969.34</t>
  </si>
  <si>
    <t>$16,751.11</t>
  </si>
  <si>
    <t>$5,248.35</t>
  </si>
  <si>
    <t>$8,443.16</t>
  </si>
  <si>
    <t>$1,756.14</t>
  </si>
  <si>
    <t>$7,431.45</t>
  </si>
  <si>
    <t>$585.38</t>
  </si>
  <si>
    <t>$6,919.22</t>
  </si>
  <si>
    <t>$18,132.22</t>
  </si>
  <si>
    <t>$1,226.04</t>
  </si>
  <si>
    <t>$17,921.48</t>
  </si>
  <si>
    <t>$1,664.11</t>
  </si>
  <si>
    <t>$7,181.94</t>
  </si>
  <si>
    <t>$1,219.17</t>
  </si>
  <si>
    <t>$14,221.20</t>
  </si>
  <si>
    <t>$26,673.95</t>
  </si>
  <si>
    <t>$13,336.97</t>
  </si>
  <si>
    <t>$5,788.88</t>
  </si>
  <si>
    <t>$5,439.30</t>
  </si>
  <si>
    <t>$23,060.71</t>
  </si>
  <si>
    <t>$12,356.99</t>
  </si>
  <si>
    <t>$3,129.96</t>
  </si>
  <si>
    <t>$2,426.78</t>
  </si>
  <si>
    <t>$9,439.95</t>
  </si>
  <si>
    <t>$5,520.32</t>
  </si>
  <si>
    <t>$3,758.88</t>
  </si>
  <si>
    <t>$8,905.21</t>
  </si>
  <si>
    <t>$2,941.37</t>
  </si>
  <si>
    <t>$20,940.82</t>
  </si>
  <si>
    <t>$15,996.75</t>
  </si>
  <si>
    <t>$2,655.83</t>
  </si>
  <si>
    <t>$2,212.08</t>
  </si>
  <si>
    <t>$18,569.29</t>
  </si>
  <si>
    <t>MEDIACANOA</t>
  </si>
  <si>
    <t>V?a Cali ? Mediacanoa Km 36+600 AMBOS SENTIDOS</t>
  </si>
  <si>
    <t>$43,400.00</t>
  </si>
  <si>
    <t>BETANIA</t>
  </si>
  <si>
    <t>V?a Cali - Andalucia Km 78+225 AMBOS SENTIDOS</t>
  </si>
  <si>
    <t>$42,200.00</t>
  </si>
  <si>
    <t>LA URIBE</t>
  </si>
  <si>
    <t>VIa AndalucIa Cerritos Km 12+300 AMBOS SENTIDOS</t>
  </si>
  <si>
    <t>CERRITOS II</t>
  </si>
  <si>
    <t>Via Andalucia Y de Cerritos PR2506 Km 86 SUR NORTE</t>
  </si>
  <si>
    <t>$52,900.00</t>
  </si>
  <si>
    <t>ACAPULCO</t>
  </si>
  <si>
    <t>Via Y de Cerritos - Cauya PR2507 Km 24 AMBOS SENTIDOS VITERBO BELALCAZAR</t>
  </si>
  <si>
    <t>$50,800.00</t>
  </si>
  <si>
    <t>VII</t>
  </si>
  <si>
    <t>SAN CLEMENTE</t>
  </si>
  <si>
    <t>V?a Cauy? - El Palo AMBOS SENTIDOS GUATICA- QUINCHIA</t>
  </si>
  <si>
    <t>$28,400.00</t>
  </si>
  <si>
    <t>LA PINTADA</t>
  </si>
  <si>
    <t>KM 03 RUTA 25B01 V?a Pintada ? Bolombolo SUR NORTE</t>
  </si>
  <si>
    <t>LOS LLANOS</t>
  </si>
  <si>
    <t>KM 03+450 RUTA 2511, v?a Medellin - La Costa SENTIDO YARUMAL SANTA ROSA</t>
  </si>
  <si>
    <t>$29,000.00</t>
  </si>
  <si>
    <t>TARAZA</t>
  </si>
  <si>
    <t>KM 01+200 RUTA 2512, Via Medellin - La Costa SENTIDO TARAZA - CACERES</t>
  </si>
  <si>
    <t>LA APARTADA</t>
  </si>
  <si>
    <t>V?a Caucasia ? Planeta Rica Km 12 SENTIDO CAUCASIA - LA APARTADA</t>
  </si>
  <si>
    <t>$64,100.00</t>
  </si>
  <si>
    <t>LOS MANGUITOS</t>
  </si>
  <si>
    <t>V?a Caucasia ? Planeta Rica AMBOS SENTIDOS</t>
  </si>
  <si>
    <t>CARIMAGUA</t>
  </si>
  <si>
    <t>V?a Planeta Rica - Sincelejo Km 26 + 300 SENTIDO PUEBLONUEVO - SAHAGUN</t>
  </si>
  <si>
    <t>$60,100.00</t>
  </si>
  <si>
    <t>LAS FLORES</t>
  </si>
  <si>
    <t>V?a Sincelejo ? Carmen de Bolivar Km 05+600 SENTIDO COROZAL - SINCELEJO</t>
  </si>
  <si>
    <t>$28,100.00</t>
  </si>
  <si>
    <t>EL CARMEN</t>
  </si>
  <si>
    <t>Km 70+500 Troncal de Occidente Ruta 2515 AMBOS SENTIDOS</t>
  </si>
  <si>
    <t>$29,900.00</t>
  </si>
  <si>
    <t>GAMBOTE</t>
  </si>
  <si>
    <t>Km 61+400 Ruta 9005 Troncal de Occidente AMBOS SENTIDOS MAHATES ARJONA</t>
  </si>
  <si>
    <t>$31,300.00</t>
  </si>
  <si>
    <t>LA HEROICA</t>
  </si>
  <si>
    <t>Variante Mamonal - Gambote- AMBOS SENTIDOS</t>
  </si>
  <si>
    <t>$17,700.00</t>
  </si>
  <si>
    <t>BAZURTO</t>
  </si>
  <si>
    <t>VARIANTE DE CARTAGENA PEAJE URBANO ENTRADA MANGA DECRETO ALCALDIA</t>
  </si>
  <si>
    <t>$1,392,566.55</t>
  </si>
  <si>
    <t>$40,957.84</t>
  </si>
  <si>
    <t>20.65%</t>
  </si>
  <si>
    <t>$47,482.27</t>
  </si>
  <si>
    <t>$28,620.57</t>
  </si>
  <si>
    <t>$841.78</t>
  </si>
  <si>
    <t>0.42%</t>
  </si>
  <si>
    <t>$192,615.39</t>
  </si>
  <si>
    <t>$29,574.58</t>
  </si>
  <si>
    <t>$869.84</t>
  </si>
  <si>
    <t>$206,306.85</t>
  </si>
  <si>
    <t>$24,706.40</t>
  </si>
  <si>
    <t>$726.66</t>
  </si>
  <si>
    <t>0.37%</t>
  </si>
  <si>
    <t>COROZAL</t>
  </si>
  <si>
    <t>V?a La Paila - Armenia Km 23 AMBOS SENTIDOS</t>
  </si>
  <si>
    <t>$46,300.00</t>
  </si>
  <si>
    <t>$55,539.49</t>
  </si>
  <si>
    <t>$1,633.51</t>
  </si>
  <si>
    <t>CAJAMARCA</t>
  </si>
  <si>
    <t>CALARCA QUINDIO - CAJAMARCA TOLIMA KM 39 + 800 ambos sentidos</t>
  </si>
  <si>
    <t>$4,637.02</t>
  </si>
  <si>
    <t>$136.38</t>
  </si>
  <si>
    <t>$6,508.07</t>
  </si>
  <si>
    <t>ALVARADO</t>
  </si>
  <si>
    <t>IBAGUE TOLIMA - LERIDA TOLIMA KM 20 + 100 AMBOS SENTIDOS</t>
  </si>
  <si>
    <t>$40,700.00</t>
  </si>
  <si>
    <t>$312,775.15</t>
  </si>
  <si>
    <t>$9,199.27</t>
  </si>
  <si>
    <t>4.64%</t>
  </si>
  <si>
    <t>$12,575.96</t>
  </si>
  <si>
    <t>HONDA</t>
  </si>
  <si>
    <t>MARIQUITA TOLIMA - HONDA TOLIMA KM 35 + 100 AMBOS SENTIDOS</t>
  </si>
  <si>
    <t>$14,377.24</t>
  </si>
  <si>
    <t>$422.86</t>
  </si>
  <si>
    <t>0.21%</t>
  </si>
  <si>
    <t>$77,406.91</t>
  </si>
  <si>
    <t>BRISAS</t>
  </si>
  <si>
    <t>Girardot - Cambao - Honda - Puerto Salgar</t>
  </si>
  <si>
    <t>$80,400.00</t>
  </si>
  <si>
    <t>$108,248.57</t>
  </si>
  <si>
    <t>$3,183.78</t>
  </si>
  <si>
    <t>1.61%</t>
  </si>
  <si>
    <t>ZAMBITO</t>
  </si>
  <si>
    <t>PUERTO BOYACA - PUERTO ARAUJO CIMITARRA SANTANDER AMBOS SENTIDOS</t>
  </si>
  <si>
    <t>$45,600.00</t>
  </si>
  <si>
    <t>$1,971,045.57</t>
  </si>
  <si>
    <t>$57,971.93</t>
  </si>
  <si>
    <t>29.23%</t>
  </si>
  <si>
    <t>AGUAS NEGRAS</t>
  </si>
  <si>
    <t>PUERTO ARAUJO CIMITARRA - LA LIZAMA BARRANCABERMEJ AMBOS SENTIDOS</t>
  </si>
  <si>
    <t>$1,872,929.12</t>
  </si>
  <si>
    <t>$55,086.15</t>
  </si>
  <si>
    <t>27.78%</t>
  </si>
  <si>
    <t>LA GOMEZ</t>
  </si>
  <si>
    <t>V?a La Lizama ? San Alberto Km 37 + 300 COBRO DE SABANA A SAN ALBERTO</t>
  </si>
  <si>
    <t>$662,900.00</t>
  </si>
  <si>
    <t>$19,497.06</t>
  </si>
  <si>
    <t>9.83%</t>
  </si>
  <si>
    <t>$9,064.35</t>
  </si>
  <si>
    <t>MORRISON</t>
  </si>
  <si>
    <t>Km 28+500 V?a San Alberto ? Aguaclara AMBOS SENTIDOS</t>
  </si>
  <si>
    <t>$32,400.00</t>
  </si>
  <si>
    <t>$446,404.51</t>
  </si>
  <si>
    <t>$13,129.54</t>
  </si>
  <si>
    <t>6.62%</t>
  </si>
  <si>
    <t>$11,406.52</t>
  </si>
  <si>
    <t>PAILITAS</t>
  </si>
  <si>
    <t>Km 28+500 V?a La Mata ? San Roque AMBOS SENTIDOS</t>
  </si>
  <si>
    <t>$96,490.93</t>
  </si>
  <si>
    <t>$2,837.97</t>
  </si>
  <si>
    <t>1.43%</t>
  </si>
  <si>
    <t>$1,705.65</t>
  </si>
  <si>
    <t>LA LOMA</t>
  </si>
  <si>
    <t>Km 42 V?a San Roque - Bosconia</t>
  </si>
  <si>
    <t>$29,600.00</t>
  </si>
  <si>
    <t>$46,001.33</t>
  </si>
  <si>
    <t>$1,352.98</t>
  </si>
  <si>
    <t>0.68%</t>
  </si>
  <si>
    <t>$20,576.00</t>
  </si>
  <si>
    <t>EL COPEY</t>
  </si>
  <si>
    <t>Km 10+300 V?a Bosconia ? Rio Ariguani SUR NORTE</t>
  </si>
  <si>
    <t>$32,100.00</t>
  </si>
  <si>
    <t>$457,910.89</t>
  </si>
  <si>
    <t>$13,467.97</t>
  </si>
  <si>
    <t>6.79%</t>
  </si>
  <si>
    <t>$3,248.82</t>
  </si>
  <si>
    <t>TUCURINCA</t>
  </si>
  <si>
    <t>KM 50 Rio Ariguani Ye de Cienaga NORTE SUR</t>
  </si>
  <si>
    <t>$34,700.00</t>
  </si>
  <si>
    <t>$41,991.99</t>
  </si>
  <si>
    <t>$1,235.06</t>
  </si>
  <si>
    <t>$1,088,799.65</t>
  </si>
  <si>
    <t>$81,659.97</t>
  </si>
  <si>
    <t>$2,401.76</t>
  </si>
  <si>
    <t>1.21%</t>
  </si>
  <si>
    <t>$3,706,288.74</t>
  </si>
  <si>
    <t>$109,008.49</t>
  </si>
  <si>
    <t>54.97%</t>
  </si>
  <si>
    <t>$4,467.70</t>
  </si>
  <si>
    <t>$5,677,334.31</t>
  </si>
  <si>
    <t>$707,123.34</t>
  </si>
  <si>
    <t>$20,797.75</t>
  </si>
  <si>
    <t>$2,737.06</t>
  </si>
  <si>
    <t>$283,866.72</t>
  </si>
  <si>
    <t>$8,349.02</t>
  </si>
  <si>
    <t>$7,089.23</t>
  </si>
  <si>
    <t>$73,805.35</t>
  </si>
  <si>
    <t>$2,170.75</t>
  </si>
  <si>
    <t>$24,581.28</t>
  </si>
  <si>
    <t>$1,064,795.41</t>
  </si>
  <si>
    <t>$31,317.51</t>
  </si>
  <si>
    <t>$3,294.04</t>
  </si>
  <si>
    <t>$6,742,129.72</t>
  </si>
  <si>
    <t>$198,297.93</t>
  </si>
  <si>
    <t>$5,014.97</t>
  </si>
  <si>
    <t>$101,726.88</t>
  </si>
  <si>
    <t>$18,940.21</t>
  </si>
  <si>
    <t>$5,934.22</t>
  </si>
  <si>
    <t>$9,546.54</t>
  </si>
  <si>
    <t>$1,985.64</t>
  </si>
  <si>
    <t>$8,402.62</t>
  </si>
  <si>
    <t>$661.88</t>
  </si>
  <si>
    <t>$7,823.45</t>
  </si>
  <si>
    <t>$20,501.81</t>
  </si>
  <si>
    <t>$1,386.26</t>
  </si>
  <si>
    <t>$20,263.53</t>
  </si>
  <si>
    <t>$1,881.58</t>
  </si>
  <si>
    <t>$8,120.50</t>
  </si>
  <si>
    <t>$1,378.50</t>
  </si>
  <si>
    <t>$16,079.68</t>
  </si>
  <si>
    <t>$30,159.80</t>
  </si>
  <si>
    <t>$15,079.90</t>
  </si>
  <si>
    <t>$6,545.39</t>
  </si>
  <si>
    <t>$6,150.13</t>
  </si>
  <si>
    <t>$26,074.37</t>
  </si>
  <si>
    <t>$13,971.85</t>
  </si>
  <si>
    <t>$3,539.00</t>
  </si>
  <si>
    <t>$2,743.92</t>
  </si>
  <si>
    <t>$10,673.60</t>
  </si>
  <si>
    <t>$6,241.74</t>
  </si>
  <si>
    <t>$4,250.10</t>
  </si>
  <si>
    <t>$10,068.98</t>
  </si>
  <si>
    <t>$3,325.76</t>
  </si>
  <si>
    <t>$23,677.45</t>
  </si>
  <si>
    <t>$18,087.26</t>
  </si>
  <si>
    <t>$3,002.90</t>
  </si>
  <si>
    <t>$2,501.17</t>
  </si>
  <si>
    <t>$20,995.99</t>
  </si>
  <si>
    <t>$1,436,096.62</t>
  </si>
  <si>
    <t>$42,238.14</t>
  </si>
  <si>
    <t>21.39%</t>
  </si>
  <si>
    <t>$43,754.67</t>
  </si>
  <si>
    <t>$29,515.22</t>
  </si>
  <si>
    <t>$868.09</t>
  </si>
  <si>
    <t>$177,494.11</t>
  </si>
  <si>
    <t>$30,499.05</t>
  </si>
  <si>
    <t>$897.03</t>
  </si>
  <si>
    <t>0.45%</t>
  </si>
  <si>
    <t>$190,110.72</t>
  </si>
  <si>
    <t>$25,478.70</t>
  </si>
  <si>
    <t>$749.37</t>
  </si>
  <si>
    <t>$57,275.59</t>
  </si>
  <si>
    <t>$1,684.58</t>
  </si>
  <si>
    <t>0.85%</t>
  </si>
  <si>
    <t>$4,781.97</t>
  </si>
  <si>
    <t>$140.65</t>
  </si>
  <si>
    <t>$5,997.15</t>
  </si>
  <si>
    <t>$322,552.16</t>
  </si>
  <si>
    <t>$9,486.83</t>
  </si>
  <si>
    <t>4.80%</t>
  </si>
  <si>
    <t>$11,588.68</t>
  </si>
  <si>
    <t>SUPIA</t>
  </si>
  <si>
    <t>VIa La Felisa La Pintada AMBOS SENTIDOS</t>
  </si>
  <si>
    <t>$14,826.66</t>
  </si>
  <si>
    <t>$436.08</t>
  </si>
  <si>
    <t>$71,330.07</t>
  </si>
  <si>
    <t>$111,632.30</t>
  </si>
  <si>
    <t>$3,283.30</t>
  </si>
  <si>
    <t>1.66%</t>
  </si>
  <si>
    <t>$2,032,658.26</t>
  </si>
  <si>
    <t>$59,784.07</t>
  </si>
  <si>
    <t>30.27%</t>
  </si>
  <si>
    <t>$1,863,960.53</t>
  </si>
  <si>
    <t>$54,822.37</t>
  </si>
  <si>
    <t>27.76%</t>
  </si>
  <si>
    <t>$679,000.00</t>
  </si>
  <si>
    <t>$19,970.59</t>
  </si>
  <si>
    <t>10.11%</t>
  </si>
  <si>
    <t>$8,352.75</t>
  </si>
  <si>
    <t>$411,359.51</t>
  </si>
  <si>
    <t>$12,098.81</t>
  </si>
  <si>
    <t>6.13%</t>
  </si>
  <si>
    <t>$10,511.05</t>
  </si>
  <si>
    <t>$88,915.91</t>
  </si>
  <si>
    <t>$2,615.17</t>
  </si>
  <si>
    <t>1.32%</t>
  </si>
  <si>
    <t>$1,571.75</t>
  </si>
  <si>
    <t>$42,390.00</t>
  </si>
  <si>
    <t>$1,246.76</t>
  </si>
  <si>
    <t>0.63%</t>
  </si>
  <si>
    <t>$18,960.68</t>
  </si>
  <si>
    <t>$421,962.58</t>
  </si>
  <si>
    <t>$12,410.66</t>
  </si>
  <si>
    <t>6.28%</t>
  </si>
  <si>
    <t>$2,993.77</t>
  </si>
  <si>
    <t>CALAMAR</t>
  </si>
  <si>
    <t>Km 131 Ruta 2515 Troncal de Occidente AMBOS SENTIDOS</t>
  </si>
  <si>
    <t>$38,695.40</t>
  </si>
  <si>
    <t>$1,138.10</t>
  </si>
  <si>
    <t>0.58%</t>
  </si>
  <si>
    <t>GALAPA</t>
  </si>
  <si>
    <t>V?a Cordialidad Km 98 AMBOS SENTIDOS</t>
  </si>
  <si>
    <t>$1,003,323.40</t>
  </si>
  <si>
    <t>$75,249.25</t>
  </si>
  <si>
    <t>$2,213.21</t>
  </si>
  <si>
    <t>1.12%</t>
  </si>
  <si>
    <t>$3,621,533.18</t>
  </si>
  <si>
    <t>$106,515.68</t>
  </si>
  <si>
    <t>53.93%</t>
  </si>
  <si>
    <t>$4,116.97</t>
  </si>
  <si>
    <t>$5,654,191.44</t>
  </si>
  <si>
    <t>$704,240.85</t>
  </si>
  <si>
    <t>$20,712.97</t>
  </si>
  <si>
    <t>$2,522.18</t>
  </si>
  <si>
    <t>$282,709.57</t>
  </si>
  <si>
    <t>$8,314.99</t>
  </si>
  <si>
    <t>$6,532.69</t>
  </si>
  <si>
    <t>$73,504.49</t>
  </si>
  <si>
    <t>$2,161.90</t>
  </si>
  <si>
    <t>$22,651.53</t>
  </si>
  <si>
    <t>$1,060,454.91</t>
  </si>
  <si>
    <t>$31,189.85</t>
  </si>
  <si>
    <t>$3,035.44</t>
  </si>
  <si>
    <t>$6,714,646.36</t>
  </si>
  <si>
    <t>$197,489.60</t>
  </si>
  <si>
    <t>$4,621.27</t>
  </si>
  <si>
    <t>$93,740.80</t>
  </si>
  <si>
    <t>$17,453.31</t>
  </si>
  <si>
    <t>$5,468.35</t>
  </si>
  <si>
    <t>$8,797.09</t>
  </si>
  <si>
    <t>$1,829.76</t>
  </si>
  <si>
    <t>$7,742.98</t>
  </si>
  <si>
    <t>$609.91</t>
  </si>
  <si>
    <t>$7,209.27</t>
  </si>
  <si>
    <t>$18,892.31</t>
  </si>
  <si>
    <t>$1,277.43</t>
  </si>
  <si>
    <t>$18,672.74</t>
  </si>
  <si>
    <t>$1,733.86</t>
  </si>
  <si>
    <t>$7,483.00</t>
  </si>
  <si>
    <t>$1,270.28</t>
  </si>
  <si>
    <t>$14,817.34</t>
  </si>
  <si>
    <t>$27,792.11</t>
  </si>
  <si>
    <t>$13,896.05</t>
  </si>
  <si>
    <t>$6,031.55</t>
  </si>
  <si>
    <t>$5,667.31</t>
  </si>
  <si>
    <t>$24,027.40</t>
  </si>
  <si>
    <t>$12,874.99</t>
  </si>
  <si>
    <t>$3,261.17</t>
  </si>
  <si>
    <t>$2,528.51</t>
  </si>
  <si>
    <t>$9,835.67</t>
  </si>
  <si>
    <t>$5,751.73</t>
  </si>
  <si>
    <t>$3,916.44</t>
  </si>
  <si>
    <t>$9,278.51</t>
  </si>
  <si>
    <t>$3,064.67</t>
  </si>
  <si>
    <t>$21,818.65</t>
  </si>
  <si>
    <t>$16,667.32</t>
  </si>
  <si>
    <t>$2,767.16</t>
  </si>
  <si>
    <t>$2,304.81</t>
  </si>
  <si>
    <t>$19,347.70</t>
  </si>
  <si>
    <t>$666,467.82</t>
  </si>
  <si>
    <t>$19,601.99</t>
  </si>
  <si>
    <t>32.29%</t>
  </si>
  <si>
    <t>$9,023.75</t>
  </si>
  <si>
    <t>$13,697.51</t>
  </si>
  <si>
    <t>$402.87</t>
  </si>
  <si>
    <t>0.66%</t>
  </si>
  <si>
    <t>$36,605.52</t>
  </si>
  <si>
    <t>$14,154.09</t>
  </si>
  <si>
    <t>$416.30</t>
  </si>
  <si>
    <t>0.69%</t>
  </si>
  <si>
    <t>$39,207.51</t>
  </si>
  <si>
    <t>$11,824.23</t>
  </si>
  <si>
    <t>$347.77</t>
  </si>
  <si>
    <t>V?A BUENAVENTURA - BUGA KM 63+700 ambos sentidos</t>
  </si>
  <si>
    <t>$26,580.62</t>
  </si>
  <si>
    <t>$781.78</t>
  </si>
  <si>
    <t>1.29%</t>
  </si>
  <si>
    <t>$2,219.23</t>
  </si>
  <si>
    <t>$65.27</t>
  </si>
  <si>
    <t>0.11%</t>
  </si>
  <si>
    <t>$1,236.82</t>
  </si>
  <si>
    <t>$149,690.93</t>
  </si>
  <si>
    <t>$4,402.67</t>
  </si>
  <si>
    <t>7.25%</t>
  </si>
  <si>
    <t>$2,389.99</t>
  </si>
  <si>
    <t>$6,880.80</t>
  </si>
  <si>
    <t>$202.38</t>
  </si>
  <si>
    <t>0.33%</t>
  </si>
  <si>
    <t>$14,710.77</t>
  </si>
  <si>
    <t>$51,806.63</t>
  </si>
  <si>
    <t>$1,523.72</t>
  </si>
  <si>
    <t>2.51%</t>
  </si>
  <si>
    <t>$943,321.85</t>
  </si>
  <si>
    <t>$27,744.76</t>
  </si>
  <si>
    <t>45.70%</t>
  </si>
  <si>
    <t>$408,248.80</t>
  </si>
  <si>
    <t>$12,007.32</t>
  </si>
  <si>
    <t>19.78%</t>
  </si>
  <si>
    <t>$164,000.00</t>
  </si>
  <si>
    <t>$4,823.53</t>
  </si>
  <si>
    <t>7.95%</t>
  </si>
  <si>
    <t>$1,722.63</t>
  </si>
  <si>
    <t>$84,836.79</t>
  </si>
  <si>
    <t>$2,495.20</t>
  </si>
  <si>
    <t>4.11%</t>
  </si>
  <si>
    <t>$2,167.75</t>
  </si>
  <si>
    <t>$18,337.59</t>
  </si>
  <si>
    <t>$539.34</t>
  </si>
  <si>
    <t>0.89%</t>
  </si>
  <si>
    <t>$324.15</t>
  </si>
  <si>
    <t>$8,742.31</t>
  </si>
  <si>
    <t>$257.13</t>
  </si>
  <si>
    <t>$3,910.36</t>
  </si>
  <si>
    <t>$87,023.51</t>
  </si>
  <si>
    <t>$2,559.52</t>
  </si>
  <si>
    <t>4.22%</t>
  </si>
  <si>
    <t>$617.42</t>
  </si>
  <si>
    <t>$7,980.35</t>
  </si>
  <si>
    <t>$234.72</t>
  </si>
  <si>
    <t>$206,920.54</t>
  </si>
  <si>
    <t>$15,519.04</t>
  </si>
  <si>
    <t>$456.44</t>
  </si>
  <si>
    <t>0.75%</t>
  </si>
  <si>
    <t>$794,688.38</t>
  </si>
  <si>
    <t>$23,373.19</t>
  </si>
  <si>
    <t>38.50%</t>
  </si>
  <si>
    <t>$849.06</t>
  </si>
  <si>
    <t>$1,738,010.23</t>
  </si>
  <si>
    <t>$216,472.65</t>
  </si>
  <si>
    <t>$6,366.84</t>
  </si>
  <si>
    <t>$520.16</t>
  </si>
  <si>
    <t>$86,900.51</t>
  </si>
  <si>
    <t>$2,555.90</t>
  </si>
  <si>
    <t>$1,347.27</t>
  </si>
  <si>
    <t>$22,594.13</t>
  </si>
  <si>
    <t>$664.53</t>
  </si>
  <si>
    <t>$4,671.54</t>
  </si>
  <si>
    <t>$325,967.29</t>
  </si>
  <si>
    <t>$9,587.27</t>
  </si>
  <si>
    <t>$626.02</t>
  </si>
  <si>
    <t>$2,063,977.52</t>
  </si>
  <si>
    <t>$60,705.22</t>
  </si>
  <si>
    <t>$953.07</t>
  </si>
  <si>
    <t>$19,332.65</t>
  </si>
  <si>
    <t>$3,599.49</t>
  </si>
  <si>
    <t>$1,127.77</t>
  </si>
  <si>
    <t>$1,814.27</t>
  </si>
  <si>
    <t>$377.36</t>
  </si>
  <si>
    <t>$1,596.87</t>
  </si>
  <si>
    <t>$125.79</t>
  </si>
  <si>
    <t>$1,486.80</t>
  </si>
  <si>
    <t>$3,896.26</t>
  </si>
  <si>
    <t>$263.45</t>
  </si>
  <si>
    <t>$3,850.97</t>
  </si>
  <si>
    <t>$357.58</t>
  </si>
  <si>
    <t>$1,543.26</t>
  </si>
  <si>
    <t>$261.98</t>
  </si>
  <si>
    <t>$3,055.86</t>
  </si>
  <si>
    <t>$5,731.71</t>
  </si>
  <si>
    <t>$2,865.85</t>
  </si>
  <si>
    <t>$1,243.92</t>
  </si>
  <si>
    <t>$1,168.80</t>
  </si>
  <si>
    <t>$4,955.30</t>
  </si>
  <si>
    <t>$2,655.27</t>
  </si>
  <si>
    <t>$672.57</t>
  </si>
  <si>
    <t>$521.47</t>
  </si>
  <si>
    <t>$2,028.46</t>
  </si>
  <si>
    <t>$1,186.21</t>
  </si>
  <si>
    <t>$807.71</t>
  </si>
  <si>
    <t>$1,913.56</t>
  </si>
  <si>
    <t>$632.04</t>
  </si>
  <si>
    <t>$4,499.77</t>
  </si>
  <si>
    <t>$3,437.39</t>
  </si>
  <si>
    <t>$570.69</t>
  </si>
  <si>
    <t>$475.33</t>
  </si>
  <si>
    <t>$3,990.18</t>
  </si>
  <si>
    <t>$1,324,895.79</t>
  </si>
  <si>
    <t>$38,967.52</t>
  </si>
  <si>
    <t>22.45%</t>
  </si>
  <si>
    <t>$36,509.49</t>
  </si>
  <si>
    <t>CIRCASIA</t>
  </si>
  <si>
    <t>VIA ARMENIA - PEREIRA Km. 16+750 AMBOS SENTIDOS</t>
  </si>
  <si>
    <t>$60,800.00</t>
  </si>
  <si>
    <t>$27,229.78</t>
  </si>
  <si>
    <t>$800.88</t>
  </si>
  <si>
    <t>$148,103.49</t>
  </si>
  <si>
    <t>TARAPACA 1</t>
  </si>
  <si>
    <t>VIA PEREIRA - MANIZALES Km. 20 + 200 AMBOS SENTIDOS</t>
  </si>
  <si>
    <t>$58,400.00</t>
  </si>
  <si>
    <t>$28,137.43</t>
  </si>
  <si>
    <t>$827.57</t>
  </si>
  <si>
    <t>0.48%</t>
  </si>
  <si>
    <t>$158,630.95</t>
  </si>
  <si>
    <t>SANTAGUEDA</t>
  </si>
  <si>
    <t>Cruce Guayacanes ? La Manuela Km 6 AMBOS SENTIDOS</t>
  </si>
  <si>
    <t>$23,505.81</t>
  </si>
  <si>
    <t>$691.35</t>
  </si>
  <si>
    <t>0.40%</t>
  </si>
  <si>
    <t>$52,840.58</t>
  </si>
  <si>
    <t>$1,554.13</t>
  </si>
  <si>
    <t>0.90%</t>
  </si>
  <si>
    <t>$4,411.69</t>
  </si>
  <si>
    <t>$129.76</t>
  </si>
  <si>
    <t>$5,004.11</t>
  </si>
  <si>
    <t>$297,576.07</t>
  </si>
  <si>
    <t>$8,752.24</t>
  </si>
  <si>
    <t>5.04%</t>
  </si>
  <si>
    <t>$9,669.75</t>
  </si>
  <si>
    <t>$13,678.59</t>
  </si>
  <si>
    <t>$402.31</t>
  </si>
  <si>
    <t>0.23%</t>
  </si>
  <si>
    <t>$59,518.78</t>
  </si>
  <si>
    <t>$102,988.31</t>
  </si>
  <si>
    <t>$3,029.07</t>
  </si>
  <si>
    <t>1.75%</t>
  </si>
  <si>
    <t>$1,875,264.05</t>
  </si>
  <si>
    <t>$55,154.82</t>
  </si>
  <si>
    <t>31.77%</t>
  </si>
  <si>
    <t>$1,608,881.90</t>
  </si>
  <si>
    <t>$47,320.06</t>
  </si>
  <si>
    <t>27.26%</t>
  </si>
  <si>
    <t>$585,600.00</t>
  </si>
  <si>
    <t>$17,223.53</t>
  </si>
  <si>
    <t>9.92%</t>
  </si>
  <si>
    <t>$6,969.65</t>
  </si>
  <si>
    <t>$343,243.93</t>
  </si>
  <si>
    <t>$10,095.41</t>
  </si>
  <si>
    <t>5.82%</t>
  </si>
  <si>
    <t>$8,770.56</t>
  </si>
  <si>
    <t>$74,192.64</t>
  </si>
  <si>
    <t>$2,182.14</t>
  </si>
  <si>
    <t>1.26%</t>
  </si>
  <si>
    <t>$1,311.49</t>
  </si>
  <si>
    <t>TURBACO</t>
  </si>
  <si>
    <t>Km 60+00 y 68+00 Ruta 9005 Troncal de Occidente AMBOS SENTIDOS TURBACO CARTAGENA</t>
  </si>
  <si>
    <t>$10,000.00</t>
  </si>
  <si>
    <t>$35,370.79</t>
  </si>
  <si>
    <t>$1,040.32</t>
  </si>
  <si>
    <t>0.60%</t>
  </si>
  <si>
    <t>$15,821.05</t>
  </si>
  <si>
    <t>$352,091.27</t>
  </si>
  <si>
    <t>$10,355.63</t>
  </si>
  <si>
    <t>5.97%</t>
  </si>
  <si>
    <t>$2,498.04</t>
  </si>
  <si>
    <t>$32,287.97</t>
  </si>
  <si>
    <t>$949.65</t>
  </si>
  <si>
    <t>0.55%</t>
  </si>
  <si>
    <t>$837,186.59</t>
  </si>
  <si>
    <t>$62,788.99</t>
  </si>
  <si>
    <t>$1,846.74</t>
  </si>
  <si>
    <t>1.06%</t>
  </si>
  <si>
    <t>$3,094,457.48</t>
  </si>
  <si>
    <t>$91,013.46</t>
  </si>
  <si>
    <t>52.43%</t>
  </si>
  <si>
    <t>$3,435.25</t>
  </si>
  <si>
    <t>$4,969,721.53</t>
  </si>
  <si>
    <t>$618,988.76</t>
  </si>
  <si>
    <t>$18,205.55</t>
  </si>
  <si>
    <t>$2,104.54</t>
  </si>
  <si>
    <t>$248,486.08</t>
  </si>
  <si>
    <t>$7,308.41</t>
  </si>
  <si>
    <t>$5,450.96</t>
  </si>
  <si>
    <t>$64,606.38</t>
  </si>
  <si>
    <t>$1,900.19</t>
  </si>
  <si>
    <t>$18,900.74</t>
  </si>
  <si>
    <t>$932,081.21</t>
  </si>
  <si>
    <t>$27,414.15</t>
  </si>
  <si>
    <t>$2,532.81</t>
  </si>
  <si>
    <t>$5,901,802.74</t>
  </si>
  <si>
    <t>$173,582.43</t>
  </si>
  <si>
    <t>$3,856.05</t>
  </si>
  <si>
    <t>$78,218.59</t>
  </si>
  <si>
    <t>$14,563.28</t>
  </si>
  <si>
    <t>$4,562.87</t>
  </si>
  <si>
    <t>$7,340.41</t>
  </si>
  <si>
    <t>$1,526.78</t>
  </si>
  <si>
    <t>$6,460.84</t>
  </si>
  <si>
    <t>$508.92</t>
  </si>
  <si>
    <t>$6,015.51</t>
  </si>
  <si>
    <t>$15,764.00</t>
  </si>
  <si>
    <t>$1,065.91</t>
  </si>
  <si>
    <t>$15,580.78</t>
  </si>
  <si>
    <t>$1,446.76</t>
  </si>
  <si>
    <t>$6,243.91</t>
  </si>
  <si>
    <t>$1,059.94</t>
  </si>
  <si>
    <t>$12,363.79</t>
  </si>
  <si>
    <t>$23,190.11</t>
  </si>
  <si>
    <t>$11,595.05</t>
  </si>
  <si>
    <t>$5,032.81</t>
  </si>
  <si>
    <t>$4,728.88</t>
  </si>
  <si>
    <t>$20,048.79</t>
  </si>
  <si>
    <t>$10,743.06</t>
  </si>
  <si>
    <t>$2,721.16</t>
  </si>
  <si>
    <t>$2,109.82</t>
  </si>
  <si>
    <t>$8,207.02</t>
  </si>
  <si>
    <t>$4,799.32</t>
  </si>
  <si>
    <t>$3,267.93</t>
  </si>
  <si>
    <t>$7,742.12</t>
  </si>
  <si>
    <t>$2,557.20</t>
  </si>
  <si>
    <t>$18,205.78</t>
  </si>
  <si>
    <t>$13,907.44</t>
  </si>
  <si>
    <t>$2,308.95</t>
  </si>
  <si>
    <t>$1,923.17</t>
  </si>
  <si>
    <t>$16,143.98</t>
  </si>
  <si>
    <t>$1,281,917.79</t>
  </si>
  <si>
    <t>$37,703.46</t>
  </si>
  <si>
    <t>22.40%</t>
  </si>
  <si>
    <t>$40,783.27</t>
  </si>
  <si>
    <t>$26,346.48</t>
  </si>
  <si>
    <t>$774.90</t>
  </si>
  <si>
    <t>$165,440.41</t>
  </si>
  <si>
    <t>$27,224.68</t>
  </si>
  <si>
    <t>$800.73</t>
  </si>
  <si>
    <t>$177,200.22</t>
  </si>
  <si>
    <t>$22,743.31</t>
  </si>
  <si>
    <t>$668.92</t>
  </si>
  <si>
    <t>$51,126.50</t>
  </si>
  <si>
    <t>$1,503.72</t>
  </si>
  <si>
    <t>$4,268.58</t>
  </si>
  <si>
    <t>$125.55</t>
  </si>
  <si>
    <t>$5,589.88</t>
  </si>
  <si>
    <t>$287,923.07</t>
  </si>
  <si>
    <t>$8,468.33</t>
  </si>
  <si>
    <t>5.03%</t>
  </si>
  <si>
    <t>$10,801.69</t>
  </si>
  <si>
    <t>$13,234.87</t>
  </si>
  <si>
    <t>$389.26</t>
  </si>
  <si>
    <t>$66,486.02</t>
  </si>
  <si>
    <t>$99,647.49</t>
  </si>
  <si>
    <t>$2,930.81</t>
  </si>
  <si>
    <t>1.74%</t>
  </si>
  <si>
    <t>$1,814,432.78</t>
  </si>
  <si>
    <t>$53,365.67</t>
  </si>
  <si>
    <t>31.71%</t>
  </si>
  <si>
    <t>$1,625,341.55</t>
  </si>
  <si>
    <t>$47,804.16</t>
  </si>
  <si>
    <t>28.40%</t>
  </si>
  <si>
    <t>$373,700.00</t>
  </si>
  <si>
    <t>$10,991.18</t>
  </si>
  <si>
    <t>6.53%</t>
  </si>
  <si>
    <t>$7,785.51</t>
  </si>
  <si>
    <t>$383,423.90</t>
  </si>
  <si>
    <t>$11,277.17</t>
  </si>
  <si>
    <t>6.70%</t>
  </si>
  <si>
    <t>$9,797.24</t>
  </si>
  <si>
    <t>$82,877.59</t>
  </si>
  <si>
    <t>$2,437.58</t>
  </si>
  <si>
    <t>1.45%</t>
  </si>
  <si>
    <t>$1,465.01</t>
  </si>
  <si>
    <t>$39,511.27</t>
  </si>
  <si>
    <t>$1,162.10</t>
  </si>
  <si>
    <t>$17,673.05</t>
  </si>
  <si>
    <t>$393,306.91</t>
  </si>
  <si>
    <t>$11,567.85</t>
  </si>
  <si>
    <t>6.87%</t>
  </si>
  <si>
    <t>$2,790.46</t>
  </si>
  <si>
    <t>$36,067.58</t>
  </si>
  <si>
    <t>$1,060.81</t>
  </si>
  <si>
    <t>$935,187.26</t>
  </si>
  <si>
    <t>$70,139.04</t>
  </si>
  <si>
    <t>$2,062.91</t>
  </si>
  <si>
    <t>1.23%</t>
  </si>
  <si>
    <t>$3,004,367.86</t>
  </si>
  <si>
    <t>$88,363.76</t>
  </si>
  <si>
    <t>52.50%</t>
  </si>
  <si>
    <t>$3,837.38</t>
  </si>
  <si>
    <t>$4,818,800.64</t>
  </si>
  <si>
    <t>$600,191.26</t>
  </si>
  <si>
    <t>$17,652.68</t>
  </si>
  <si>
    <t>$2,350.90</t>
  </si>
  <si>
    <t>$240,940.03</t>
  </si>
  <si>
    <t>$7,086.47</t>
  </si>
  <si>
    <t>$6,089.05</t>
  </si>
  <si>
    <t>$62,644.41</t>
  </si>
  <si>
    <t>$1,842.48</t>
  </si>
  <si>
    <t>$21,113.25</t>
  </si>
  <si>
    <t>$903,775.70</t>
  </si>
  <si>
    <t>$26,581.64</t>
  </si>
  <si>
    <t>$2,829.30</t>
  </si>
  <si>
    <t>$5,722,576.33</t>
  </si>
  <si>
    <t>$168,311.07</t>
  </si>
  <si>
    <t>$4,307.44</t>
  </si>
  <si>
    <t>$87,374.82</t>
  </si>
  <si>
    <t>$16,268.05</t>
  </si>
  <si>
    <t>$5,097.00</t>
  </si>
  <si>
    <t>$8,199.68</t>
  </si>
  <si>
    <t>$1,705.50</t>
  </si>
  <si>
    <t>$7,217.15</t>
  </si>
  <si>
    <t>$568.50</t>
  </si>
  <si>
    <t>$6,719.68</t>
  </si>
  <si>
    <t>$17,609.33</t>
  </si>
  <si>
    <t>$1,190.68</t>
  </si>
  <si>
    <t>$17,404.66</t>
  </si>
  <si>
    <t>$1,616.12</t>
  </si>
  <si>
    <t>$6,974.82</t>
  </si>
  <si>
    <t>$1,184.02</t>
  </si>
  <si>
    <t>$13,811.09</t>
  </si>
  <si>
    <t>$25,904.73</t>
  </si>
  <si>
    <t>$12,952.37</t>
  </si>
  <si>
    <t>$5,621.94</t>
  </si>
  <si>
    <t>$5,282.44</t>
  </si>
  <si>
    <t>$22,395.69</t>
  </si>
  <si>
    <t>$12,000.64</t>
  </si>
  <si>
    <t>$3,039.70</t>
  </si>
  <si>
    <t>$2,356.80</t>
  </si>
  <si>
    <t>$9,167.72</t>
  </si>
  <si>
    <t>$5,361.13</t>
  </si>
  <si>
    <t>$3,650.48</t>
  </si>
  <si>
    <t>$8,648.41</t>
  </si>
  <si>
    <t>$2,856.55</t>
  </si>
  <si>
    <t>$20,336.93</t>
  </si>
  <si>
    <t>$15,535.43</t>
  </si>
  <si>
    <t>$2,579.24</t>
  </si>
  <si>
    <t>$2,148.29</t>
  </si>
  <si>
    <t>$18,033.79</t>
  </si>
  <si>
    <t>$1,349,184.14</t>
  </si>
  <si>
    <t>$39,681.89</t>
  </si>
  <si>
    <t>22.27%</t>
  </si>
  <si>
    <t>$38,269.86</t>
  </si>
  <si>
    <t>$27,728.96</t>
  </si>
  <si>
    <t>$815.56</t>
  </si>
  <si>
    <t>$155,244.58</t>
  </si>
  <si>
    <t>$28,653.25</t>
  </si>
  <si>
    <t>$842.74</t>
  </si>
  <si>
    <t>0.47%</t>
  </si>
  <si>
    <t>$166,279.65</t>
  </si>
  <si>
    <t>$23,936.73</t>
  </si>
  <si>
    <t>$704.02</t>
  </si>
  <si>
    <t>$53,809.27</t>
  </si>
  <si>
    <t>$1,582.63</t>
  </si>
  <si>
    <t>$4,492.57</t>
  </si>
  <si>
    <t>$132.13</t>
  </si>
  <si>
    <t>$5,245.39</t>
  </si>
  <si>
    <t>$303,031.32</t>
  </si>
  <si>
    <t>$8,912.69</t>
  </si>
  <si>
    <t>5.00%</t>
  </si>
  <si>
    <t>$10,136.00</t>
  </si>
  <si>
    <t>$13,929.35</t>
  </si>
  <si>
    <t>$409.69</t>
  </si>
  <si>
    <t>$62,388.59</t>
  </si>
  <si>
    <t>$104,876.32</t>
  </si>
  <si>
    <t>$3,084.60</t>
  </si>
  <si>
    <t>1.73%</t>
  </si>
  <si>
    <t>$1,909,641.90</t>
  </si>
  <si>
    <t>$56,165.94</t>
  </si>
  <si>
    <t>31.52%</t>
  </si>
  <si>
    <t>$1,664,067.32</t>
  </si>
  <si>
    <t>$48,943.16</t>
  </si>
  <si>
    <t>27.47%</t>
  </si>
  <si>
    <t>$584,600.00</t>
  </si>
  <si>
    <t>$17,194.12</t>
  </si>
  <si>
    <t>9.65%</t>
  </si>
  <si>
    <t>$7,305.70</t>
  </si>
  <si>
    <t>$359,794.09</t>
  </si>
  <si>
    <t>$10,582.18</t>
  </si>
  <si>
    <t>5.94%</t>
  </si>
  <si>
    <t>$9,193.45</t>
  </si>
  <si>
    <t>$77,769.98</t>
  </si>
  <si>
    <t>$2,287.35</t>
  </si>
  <si>
    <t>1.28%</t>
  </si>
  <si>
    <t>$1,374.72</t>
  </si>
  <si>
    <t>$37,076.26</t>
  </si>
  <si>
    <t>$1,090.48</t>
  </si>
  <si>
    <t>0.61%</t>
  </si>
  <si>
    <t>$16,583.89</t>
  </si>
  <si>
    <t>$369,068.03</t>
  </si>
  <si>
    <t>$10,854.94</t>
  </si>
  <si>
    <t>6.09%</t>
  </si>
  <si>
    <t>$2,618.49</t>
  </si>
  <si>
    <t>$33,844.79</t>
  </si>
  <si>
    <t>$995.44</t>
  </si>
  <si>
    <t>0.56%</t>
  </si>
  <si>
    <t>$877,553.15</t>
  </si>
  <si>
    <t>$65,816.49</t>
  </si>
  <si>
    <t>$1,935.78</t>
  </si>
  <si>
    <t>$3,192,036.95</t>
  </si>
  <si>
    <t>$93,883.44</t>
  </si>
  <si>
    <t>52.69%</t>
  </si>
  <si>
    <t>$3,600.89</t>
  </si>
  <si>
    <t>$5,101,678.85</t>
  </si>
  <si>
    <t>$635,424.30</t>
  </si>
  <si>
    <t>$18,688.95</t>
  </si>
  <si>
    <t>$2,206.02</t>
  </si>
  <si>
    <t>$255,083.94</t>
  </si>
  <si>
    <t>$7,502.47</t>
  </si>
  <si>
    <t>$5,713.79</t>
  </si>
  <si>
    <t>$66,321.83</t>
  </si>
  <si>
    <t>$1,950.64</t>
  </si>
  <si>
    <t>$19,812.08</t>
  </si>
  <si>
    <t>$956,830.07</t>
  </si>
  <si>
    <t>$28,142.06</t>
  </si>
  <si>
    <t>$2,654.94</t>
  </si>
  <si>
    <t>$6,058,508.92</t>
  </si>
  <si>
    <t>$178,191.44</t>
  </si>
  <si>
    <t>$4,041.98</t>
  </si>
  <si>
    <t>$81,990.05</t>
  </si>
  <si>
    <t>$15,265.47</t>
  </si>
  <si>
    <t>$4,782.88</t>
  </si>
  <si>
    <t>$7,694.34</t>
  </si>
  <si>
    <t>$1,600.39</t>
  </si>
  <si>
    <t>$6,772.36</t>
  </si>
  <si>
    <t>$533.46</t>
  </si>
  <si>
    <t>$6,305.56</t>
  </si>
  <si>
    <t>$16,524.09</t>
  </si>
  <si>
    <t>$1,117.30</t>
  </si>
  <si>
    <t>$16,332.04</t>
  </si>
  <si>
    <t>$1,516.52</t>
  </si>
  <si>
    <t>$6,544.98</t>
  </si>
  <si>
    <t>$1,111.05</t>
  </si>
  <si>
    <t>$12,959.93</t>
  </si>
  <si>
    <t>$24,308.26</t>
  </si>
  <si>
    <t>$12,154.13</t>
  </si>
  <si>
    <t>$5,275.47</t>
  </si>
  <si>
    <t>$4,956.89</t>
  </si>
  <si>
    <t>$21,015.48</t>
  </si>
  <si>
    <t>$11,261.06</t>
  </si>
  <si>
    <t>$2,852.37</t>
  </si>
  <si>
    <t>$2,211.55</t>
  </si>
  <si>
    <t>$8,602.73</t>
  </si>
  <si>
    <t>$5,030.73</t>
  </si>
  <si>
    <t>$3,425.50</t>
  </si>
  <si>
    <t>$8,115.42</t>
  </si>
  <si>
    <t>$2,680.50</t>
  </si>
  <si>
    <t>$19,083.60</t>
  </si>
  <si>
    <t>$14,578.01</t>
  </si>
  <si>
    <t>$2,420.28</t>
  </si>
  <si>
    <t>$2,015.90</t>
  </si>
  <si>
    <t>$16,922.40</t>
  </si>
  <si>
    <t>costos operativos</t>
  </si>
  <si>
    <t>Parámetros de peajes</t>
  </si>
  <si>
    <t>$963,644.50</t>
  </si>
  <si>
    <t>$28,342.49</t>
  </si>
  <si>
    <t>26.47%</t>
  </si>
  <si>
    <t>PRIMAVERA (VERSALLES)</t>
  </si>
  <si>
    <t>Vía La Pintada - Medellín KM 38+800 RUTA 2509 Sur-Norte</t>
  </si>
  <si>
    <t>$19,805.20</t>
  </si>
  <si>
    <t>$582.51</t>
  </si>
  <si>
    <t>0.54%</t>
  </si>
  <si>
    <t>$20,465.36</t>
  </si>
  <si>
    <t>$601.92</t>
  </si>
  <si>
    <t>$17,096.63</t>
  </si>
  <si>
    <t>$502.84</t>
  </si>
  <si>
    <t>$38,432.86</t>
  </si>
  <si>
    <t>$1,130.38</t>
  </si>
  <si>
    <t>$3,208.78</t>
  </si>
  <si>
    <t>$94.38</t>
  </si>
  <si>
    <t>0.09%</t>
  </si>
  <si>
    <t>$216,437.81</t>
  </si>
  <si>
    <t>$6,365.82</t>
  </si>
  <si>
    <t>5.95%</t>
  </si>
  <si>
    <t>$9,948.93</t>
  </si>
  <si>
    <t>$292.62</t>
  </si>
  <si>
    <t>0.27%</t>
  </si>
  <si>
    <t>Parámetros de llantas</t>
  </si>
  <si>
    <t>$74,907.11</t>
  </si>
  <si>
    <t>$2,203.15</t>
  </si>
  <si>
    <t>2.06%</t>
  </si>
  <si>
    <t>$1,363,947.19</t>
  </si>
  <si>
    <t>$40,116.09</t>
  </si>
  <si>
    <t>37.47%</t>
  </si>
  <si>
    <t>$18,941.33</t>
  </si>
  <si>
    <t>$956,315.03</t>
  </si>
  <si>
    <t>$28,126.91</t>
  </si>
  <si>
    <t>26.27%</t>
  </si>
  <si>
    <t>$76,836.95</t>
  </si>
  <si>
    <t>$278,200.00</t>
  </si>
  <si>
    <t>$8,182.35</t>
  </si>
  <si>
    <t>7.64%</t>
  </si>
  <si>
    <t>$82,298.66</t>
  </si>
  <si>
    <t>$178,076.94</t>
  </si>
  <si>
    <t>$5,237.56</t>
  </si>
  <si>
    <t>4.89%</t>
  </si>
  <si>
    <t>$38,491.57</t>
  </si>
  <si>
    <t>$1,132.10</t>
  </si>
  <si>
    <t>$18,350.57</t>
  </si>
  <si>
    <t>$539.72</t>
  </si>
  <si>
    <t>0.50%</t>
  </si>
  <si>
    <t>$2,596.16</t>
  </si>
  <si>
    <t>$182,666.99</t>
  </si>
  <si>
    <t>$5,372.56</t>
  </si>
  <si>
    <t>5.02%</t>
  </si>
  <si>
    <t>$5,016.72</t>
  </si>
  <si>
    <t>$16,751.18</t>
  </si>
  <si>
    <t>$492.68</t>
  </si>
  <si>
    <t>$30,878.69</t>
  </si>
  <si>
    <t>$434,337.25</t>
  </si>
  <si>
    <t>$32,575.29</t>
  </si>
  <si>
    <t>$958.10</t>
  </si>
  <si>
    <t>Parámetros de filtros</t>
  </si>
  <si>
    <t>$1,701,427.58</t>
  </si>
  <si>
    <t>$50,041.99</t>
  </si>
  <si>
    <t>46.74%</t>
  </si>
  <si>
    <t>$3,065,374.76</t>
  </si>
  <si>
    <t>$381,798.56</t>
  </si>
  <si>
    <t>$11,229.37</t>
  </si>
  <si>
    <t>$3,615.89</t>
  </si>
  <si>
    <t>$153,268.74</t>
  </si>
  <si>
    <t>$4,507.90</t>
  </si>
  <si>
    <t>$4,550.22</t>
  </si>
  <si>
    <t>$39,849.87</t>
  </si>
  <si>
    <t>$1,172.06</t>
  </si>
  <si>
    <t>$680.41</t>
  </si>
  <si>
    <t>$574,917.17</t>
  </si>
  <si>
    <t>$16,909.33</t>
  </si>
  <si>
    <t>$8,208.05</t>
  </si>
  <si>
    <t>$3,640,291.93</t>
  </si>
  <si>
    <t>$107,067.41</t>
  </si>
  <si>
    <t>$1,296.00</t>
  </si>
  <si>
    <t>$1,782.23</t>
  </si>
  <si>
    <t>Horas de viaje</t>
  </si>
  <si>
    <t>$1,091.85</t>
  </si>
  <si>
    <t>Velocidad Promedio</t>
  </si>
  <si>
    <t>$2,827.99</t>
  </si>
  <si>
    <t>$9,805.81</t>
  </si>
  <si>
    <t>$1,314.04</t>
  </si>
  <si>
    <t>$2,000.54</t>
  </si>
  <si>
    <t>$40,580.26</t>
  </si>
  <si>
    <t>$7,555.51</t>
  </si>
  <si>
    <t>$2,367.24</t>
  </si>
  <si>
    <t>$3,808.25</t>
  </si>
  <si>
    <t>$792.10</t>
  </si>
  <si>
    <t>$3,351.92</t>
  </si>
  <si>
    <t>$264.03</t>
  </si>
  <si>
    <t>$3,120.88</t>
  </si>
  <si>
    <t>$8,178.45</t>
  </si>
  <si>
    <t>$553.00</t>
  </si>
  <si>
    <t>$8,083.40</t>
  </si>
  <si>
    <t>$750.59</t>
  </si>
  <si>
    <t>$3,239.38</t>
  </si>
  <si>
    <t>$549.90</t>
  </si>
  <si>
    <t>$6,414.41</t>
  </si>
  <si>
    <t>$12,031.16</t>
  </si>
  <si>
    <t>$6,015.58</t>
  </si>
  <si>
    <t>$2,611.05</t>
  </si>
  <si>
    <t>$2,453.37</t>
  </si>
  <si>
    <t>$10,401.43</t>
  </si>
  <si>
    <t>$5,573.56</t>
  </si>
  <si>
    <t>$1,411.76</t>
  </si>
  <si>
    <t>$1,094.59</t>
  </si>
  <si>
    <t>$4,257.85</t>
  </si>
  <si>
    <t>$2,489.92</t>
  </si>
  <si>
    <t>$1,695.42</t>
  </si>
  <si>
    <t>$4,016.66</t>
  </si>
  <si>
    <t>$1,326.69</t>
  </si>
  <si>
    <t>$9,445.26</t>
  </si>
  <si>
    <t>$7,215.26</t>
  </si>
  <si>
    <t>$1,197.90</t>
  </si>
  <si>
    <t>$997.75</t>
  </si>
  <si>
    <t>$8,375.59</t>
  </si>
  <si>
    <t>$1,055,049.42</t>
  </si>
  <si>
    <t>$31,030.87</t>
  </si>
  <si>
    <t>24.25%</t>
  </si>
  <si>
    <t>$21,683.79</t>
  </si>
  <si>
    <t>$637.76</t>
  </si>
  <si>
    <t>NIQUIA</t>
  </si>
  <si>
    <t>Km 15+000 Autopista norte</t>
  </si>
  <si>
    <t>$3,800.00</t>
  </si>
  <si>
    <t>$22,406.57</t>
  </si>
  <si>
    <t>$659.02</t>
  </si>
  <si>
    <t>0.52%</t>
  </si>
  <si>
    <t>TRAPICHE</t>
  </si>
  <si>
    <t>Km 4 Vía alterna Girardota Hatillo</t>
  </si>
  <si>
    <t>$44,600.00</t>
  </si>
  <si>
    <t>$18,718.30</t>
  </si>
  <si>
    <t>$550.54</t>
  </si>
  <si>
    <t>0.43%</t>
  </si>
  <si>
    <t>PANDEQUESO</t>
  </si>
  <si>
    <t>KM 38+700 RUTA 2510, v?a Medell?n ? La costa SENTIDO DON MATIAS - COPACABANA</t>
  </si>
  <si>
    <t>$42,078.35</t>
  </si>
  <si>
    <t>$1,237.60</t>
  </si>
  <si>
    <t>0.97%</t>
  </si>
  <si>
    <t>$3,513.15</t>
  </si>
  <si>
    <t>$103.33</t>
  </si>
  <si>
    <t>0.08%</t>
  </si>
  <si>
    <t>$236,967.67</t>
  </si>
  <si>
    <t>$6,969.64</t>
  </si>
  <si>
    <t>5.45%</t>
  </si>
  <si>
    <t>$10,892.62</t>
  </si>
  <si>
    <t>$320.37</t>
  </si>
  <si>
    <t>0.25%</t>
  </si>
  <si>
    <t>$82,012.30</t>
  </si>
  <si>
    <t>$2,412.13</t>
  </si>
  <si>
    <t>1.89%</t>
  </si>
  <si>
    <t>$1,493,322.16</t>
  </si>
  <si>
    <t>$43,921.24</t>
  </si>
  <si>
    <t>34.33%</t>
  </si>
  <si>
    <t>$1,109,882.39</t>
  </si>
  <si>
    <t>$32,643.60</t>
  </si>
  <si>
    <t>25.51%</t>
  </si>
  <si>
    <t>$447,800.00</t>
  </si>
  <si>
    <t>$13,170.59</t>
  </si>
  <si>
    <t>10.29%</t>
  </si>
  <si>
    <t>$233,505.67</t>
  </si>
  <si>
    <t>$6,867.81</t>
  </si>
  <si>
    <t>5.37%</t>
  </si>
  <si>
    <t>$50,472.56</t>
  </si>
  <si>
    <t>$1,484.49</t>
  </si>
  <si>
    <t>1.16%</t>
  </si>
  <si>
    <t>$24,062.42</t>
  </si>
  <si>
    <t>$707.72</t>
  </si>
  <si>
    <t>$239,524.44</t>
  </si>
  <si>
    <t>$7,044.84</t>
  </si>
  <si>
    <t>5.51%</t>
  </si>
  <si>
    <t>$21,965.21</t>
  </si>
  <si>
    <t>$646.04</t>
  </si>
  <si>
    <t>$24,837.07</t>
  </si>
  <si>
    <t>$569,530.30</t>
  </si>
  <si>
    <t>$42,714.77</t>
  </si>
  <si>
    <t>$1,256.32</t>
  </si>
  <si>
    <t>0.98%</t>
  </si>
  <si>
    <t>$100,753.43</t>
  </si>
  <si>
    <t>$2,169,927.45</t>
  </si>
  <si>
    <t>$63,821.40</t>
  </si>
  <si>
    <t>49.88%</t>
  </si>
  <si>
    <t>$107,915.17</t>
  </si>
  <si>
    <t>$3,663,249.62</t>
  </si>
  <si>
    <t>$456,265.07</t>
  </si>
  <si>
    <t>$13,419.56</t>
  </si>
  <si>
    <t>$183,162.48</t>
  </si>
  <si>
    <t>$5,387.13</t>
  </si>
  <si>
    <t>$47,622.25</t>
  </si>
  <si>
    <t>$1,400.65</t>
  </si>
  <si>
    <t>$3,404.25</t>
  </si>
  <si>
    <t>$687,049.79</t>
  </si>
  <si>
    <t>$20,207.35</t>
  </si>
  <si>
    <t>$6,578.24</t>
  </si>
  <si>
    <t>$4,350,299.41</t>
  </si>
  <si>
    <t>$127,949.98</t>
  </si>
  <si>
    <t>$40,490.07</t>
  </si>
  <si>
    <t>$4,741.39</t>
  </si>
  <si>
    <t>$5,966.53</t>
  </si>
  <si>
    <t>$892.19</t>
  </si>
  <si>
    <t>$10,762.91</t>
  </si>
  <si>
    <t>$1,699.39</t>
  </si>
  <si>
    <t>$2,336.97</t>
  </si>
  <si>
    <t>$1,431.70</t>
  </si>
  <si>
    <t>$3,708.24</t>
  </si>
  <si>
    <t>$12,858.00</t>
  </si>
  <si>
    <t>$1,723.05</t>
  </si>
  <si>
    <t>$2,623.24</t>
  </si>
  <si>
    <t>$53,211.39</t>
  </si>
  <si>
    <t>$9,907.26</t>
  </si>
  <si>
    <t>$3,104.08</t>
  </si>
  <si>
    <t>$4,993.61</t>
  </si>
  <si>
    <t>$1,038.65</t>
  </si>
  <si>
    <t>$4,395.25</t>
  </si>
  <si>
    <t>$346.21</t>
  </si>
  <si>
    <t>$4,092.30</t>
  </si>
  <si>
    <t>$10,724.10</t>
  </si>
  <si>
    <t>$725.13</t>
  </si>
  <si>
    <t>$10,599.46</t>
  </si>
  <si>
    <t>$984.22</t>
  </si>
  <si>
    <t>$4,247.68</t>
  </si>
  <si>
    <t>$721.07</t>
  </si>
  <si>
    <t>$8,410.97</t>
  </si>
  <si>
    <t>$15,776.02</t>
  </si>
  <si>
    <t>$7,888.01</t>
  </si>
  <si>
    <t>$3,423.77</t>
  </si>
  <si>
    <t>$3,217.01</t>
  </si>
  <si>
    <t>$13,639.01</t>
  </si>
  <si>
    <t>$1,851.18</t>
  </si>
  <si>
    <t>$1,435.29</t>
  </si>
  <si>
    <t>$5,583.16</t>
  </si>
  <si>
    <t>$3,264.93</t>
  </si>
  <si>
    <t>$2,223.15</t>
  </si>
  <si>
    <t>$5,266.89</t>
  </si>
  <si>
    <t>$1,739.64</t>
  </si>
  <si>
    <t>$12,385.22</t>
  </si>
  <si>
    <t>$9,461.10</t>
  </si>
  <si>
    <t>$1,570.76</t>
  </si>
  <si>
    <t>$1,308.31</t>
  </si>
  <si>
    <t>$10,982.60</t>
  </si>
  <si>
    <t>$1,131,194.21</t>
  </si>
  <si>
    <t>$33,270.42</t>
  </si>
  <si>
    <t>22.41%</t>
  </si>
  <si>
    <t>$23,248.75</t>
  </si>
  <si>
    <t>$683.79</t>
  </si>
  <si>
    <t>$24,023.70</t>
  </si>
  <si>
    <t>$706.58</t>
  </si>
  <si>
    <t>$20,069.23</t>
  </si>
  <si>
    <t>$590.27</t>
  </si>
  <si>
    <t>$45,115.22</t>
  </si>
  <si>
    <t>$1,326.92</t>
  </si>
  <si>
    <t>$3,766.70</t>
  </si>
  <si>
    <t>$110.79</t>
  </si>
  <si>
    <t>$254,070.04</t>
  </si>
  <si>
    <t>$7,472.65</t>
  </si>
  <si>
    <t>$11,678.76</t>
  </si>
  <si>
    <t>$343.49</t>
  </si>
  <si>
    <t>$87,931.27</t>
  </si>
  <si>
    <t>$2,586.21</t>
  </si>
  <si>
    <t>$1,601,097.88</t>
  </si>
  <si>
    <t>$47,091.11</t>
  </si>
  <si>
    <t>$1,336,941.60</t>
  </si>
  <si>
    <t>$39,321.81</t>
  </si>
  <si>
    <t>26.48%</t>
  </si>
  <si>
    <t>$503,000.00</t>
  </si>
  <si>
    <t>$14,794.12</t>
  </si>
  <si>
    <t>9.96%</t>
  </si>
  <si>
    <t>SABANA GRANDE</t>
  </si>
  <si>
    <t>SABANAGRANDE- MALAMBO</t>
  </si>
  <si>
    <t>$31,700.00</t>
  </si>
  <si>
    <t>$309,039.27</t>
  </si>
  <si>
    <t>$9,089.39</t>
  </si>
  <si>
    <t>6.12%</t>
  </si>
  <si>
    <t>PUENTE LAUREANO GOMEZ</t>
  </si>
  <si>
    <t>KM 3 300 Via Barranquilla Santa Marta NORTE SUR SITIONUEVO BARRANQUILLA</t>
  </si>
  <si>
    <t>$30,900.00</t>
  </si>
  <si>
    <t>$66,799.25</t>
  </si>
  <si>
    <t>$1,964.68</t>
  </si>
  <si>
    <t>TASAJERA</t>
  </si>
  <si>
    <t>KM 50 Via Barranquilla Santa Marta NORTE SUR PUEBLO VIEJO TASAJERA</t>
  </si>
  <si>
    <t>$31,846.04</t>
  </si>
  <si>
    <t>$936.65</t>
  </si>
  <si>
    <t>$317,004.96</t>
  </si>
  <si>
    <t>$9,323.68</t>
  </si>
  <si>
    <t>$29,070.43</t>
  </si>
  <si>
    <t>$855.01</t>
  </si>
  <si>
    <t>$32,871.27</t>
  </si>
  <si>
    <t>$753,759.96</t>
  </si>
  <si>
    <t>$56,532.00</t>
  </si>
  <si>
    <t>$1,662.71</t>
  </si>
  <si>
    <t>$133,344.80</t>
  </si>
  <si>
    <t>$2,650,233.55</t>
  </si>
  <si>
    <t>$77,948.05</t>
  </si>
  <si>
    <t>52.49%</t>
  </si>
  <si>
    <t>$142,823.19</t>
  </si>
  <si>
    <t>$4,251,331.43</t>
  </si>
  <si>
    <t>$529,511.83</t>
  </si>
  <si>
    <t>$15,573.88</t>
  </si>
  <si>
    <t>$212,566.57</t>
  </si>
  <si>
    <t>$6,251.96</t>
  </si>
  <si>
    <t>$55,267.31</t>
  </si>
  <si>
    <t>$1,625.51</t>
  </si>
  <si>
    <t>$4,505.44</t>
  </si>
  <si>
    <t>$797,345.71</t>
  </si>
  <si>
    <t>$23,451.34</t>
  </si>
  <si>
    <t>$8,706.15</t>
  </si>
  <si>
    <t>$5,048,677.14</t>
  </si>
  <si>
    <t>$148,490.50</t>
  </si>
  <si>
    <t>$53,587.66</t>
  </si>
  <si>
    <t>$6,275.11</t>
  </si>
  <si>
    <t>$7,896.57</t>
  </si>
  <si>
    <t>$1,180.80</t>
  </si>
  <si>
    <t>$14,244.46</t>
  </si>
  <si>
    <t>$2,249.11</t>
  </si>
  <si>
    <t>$3,092.93</t>
  </si>
  <si>
    <t>$1,894.82</t>
  </si>
  <si>
    <t>$4,907.77</t>
  </si>
  <si>
    <t>$17,017.26</t>
  </si>
  <si>
    <t>$2,280.42</t>
  </si>
  <si>
    <t>$3,471.79</t>
  </si>
  <si>
    <t>$70,424.02</t>
  </si>
  <si>
    <t>$13,112.03</t>
  </si>
  <si>
    <t>$4,108.17</t>
  </si>
  <si>
    <t>$6,608.93</t>
  </si>
  <si>
    <t>$1,374.63</t>
  </si>
  <si>
    <t>$5,817.01</t>
  </si>
  <si>
    <t>$458.21</t>
  </si>
  <si>
    <t>$5,416.06</t>
  </si>
  <si>
    <t>$14,193.10</t>
  </si>
  <si>
    <t>$959.69</t>
  </si>
  <si>
    <t>$14,028.14</t>
  </si>
  <si>
    <t>$1,302.59</t>
  </si>
  <si>
    <t>$5,621.70</t>
  </si>
  <si>
    <t>$954.32</t>
  </si>
  <si>
    <t>$11,131.72</t>
  </si>
  <si>
    <t>$20,879.19</t>
  </si>
  <si>
    <t>$10,439.59</t>
  </si>
  <si>
    <t>$4,531.28</t>
  </si>
  <si>
    <t>$4,257.64</t>
  </si>
  <si>
    <t>$18,050.90</t>
  </si>
  <si>
    <t>$9,672.50</t>
  </si>
  <si>
    <t>$2,450.00</t>
  </si>
  <si>
    <t>$1,899.57</t>
  </si>
  <si>
    <t>$7,389.18</t>
  </si>
  <si>
    <t>$4,321.06</t>
  </si>
  <si>
    <t>$2,942.28</t>
  </si>
  <si>
    <t>$6,970.61</t>
  </si>
  <si>
    <t>$2,302.37</t>
  </si>
  <si>
    <t>$16,391.55</t>
  </si>
  <si>
    <t>$12,521.54</t>
  </si>
  <si>
    <t>$2,078.86</t>
  </si>
  <si>
    <t>$1,731.52</t>
  </si>
  <si>
    <t>$14,535.22</t>
  </si>
  <si>
    <t>$1,079,935.15</t>
  </si>
  <si>
    <t>$31,762.80</t>
  </si>
  <si>
    <t>24.00%</t>
  </si>
  <si>
    <t>$22,195.25</t>
  </si>
  <si>
    <t>$652.80</t>
  </si>
  <si>
    <t>0.49%</t>
  </si>
  <si>
    <t>$22,935.08</t>
  </si>
  <si>
    <t>$674.56</t>
  </si>
  <si>
    <t>0.51%</t>
  </si>
  <si>
    <t>$19,159.81</t>
  </si>
  <si>
    <t>$563.52</t>
  </si>
  <si>
    <t>$43,070.86</t>
  </si>
  <si>
    <t>$1,266.79</t>
  </si>
  <si>
    <t>0.96%</t>
  </si>
  <si>
    <t>$3,596.01</t>
  </si>
  <si>
    <t>$105.77</t>
  </si>
  <si>
    <t>$242,557.09</t>
  </si>
  <si>
    <t>$7,134.03</t>
  </si>
  <si>
    <t>5.39%</t>
  </si>
  <si>
    <t>$11,149.55</t>
  </si>
  <si>
    <t>$327.93</t>
  </si>
  <si>
    <t>$83,946.75</t>
  </si>
  <si>
    <t>$2,469.02</t>
  </si>
  <si>
    <t>1.87%</t>
  </si>
  <si>
    <t>$1,528,545.56</t>
  </si>
  <si>
    <t>$44,957.22</t>
  </si>
  <si>
    <t>33.97%</t>
  </si>
  <si>
    <t>$1,165,352.49</t>
  </si>
  <si>
    <t>$34,275.07</t>
  </si>
  <si>
    <t>25.90%</t>
  </si>
  <si>
    <t>$439,100.00</t>
  </si>
  <si>
    <t>$12,914.71</t>
  </si>
  <si>
    <t>9.76%</t>
  </si>
  <si>
    <t>$250,055.83</t>
  </si>
  <si>
    <t>$7,354.58</t>
  </si>
  <si>
    <t>5.56%</t>
  </si>
  <si>
    <t>$54,049.90</t>
  </si>
  <si>
    <t>$1,589.70</t>
  </si>
  <si>
    <t>1.20%</t>
  </si>
  <si>
    <t>$25,767.89</t>
  </si>
  <si>
    <t>$757.88</t>
  </si>
  <si>
    <t>$26,597.44</t>
  </si>
  <si>
    <t>$256,501.19</t>
  </si>
  <si>
    <t>$7,544.15</t>
  </si>
  <si>
    <t>5.70%</t>
  </si>
  <si>
    <t>$107,894.53</t>
  </si>
  <si>
    <t>$23,522.03</t>
  </si>
  <si>
    <t>$691.82</t>
  </si>
  <si>
    <t>$115,563.87</t>
  </si>
  <si>
    <t>$609,896.85</t>
  </si>
  <si>
    <t>$45,742.26</t>
  </si>
  <si>
    <t>$1,345.36</t>
  </si>
  <si>
    <t>1.02%</t>
  </si>
  <si>
    <t>$2,260,091.61</t>
  </si>
  <si>
    <t>$66,473.28</t>
  </si>
  <si>
    <t>50.23%</t>
  </si>
  <si>
    <t>$3,788,637.16</t>
  </si>
  <si>
    <t>$471,882.34</t>
  </si>
  <si>
    <t>$13,878.89</t>
  </si>
  <si>
    <t>$3,645.53</t>
  </si>
  <si>
    <t>$189,431.86</t>
  </si>
  <si>
    <t>$5,571.53</t>
  </si>
  <si>
    <t>$7,044.49</t>
  </si>
  <si>
    <t>$49,252.28</t>
  </si>
  <si>
    <t>$1,448.60</t>
  </si>
  <si>
    <t>$43,359.89</t>
  </si>
  <si>
    <t>$710,566.48</t>
  </si>
  <si>
    <t>$20,899.01</t>
  </si>
  <si>
    <t>$4,499,203.64</t>
  </si>
  <si>
    <t>$132,329.52</t>
  </si>
  <si>
    <t>$5,077.44</t>
  </si>
  <si>
    <t>$6,389.42</t>
  </si>
  <si>
    <t>$955.43</t>
  </si>
  <si>
    <t>$11,525.75</t>
  </si>
  <si>
    <t>$1,819.84</t>
  </si>
  <si>
    <t>$2,502.61</t>
  </si>
  <si>
    <t>$1,533.18</t>
  </si>
  <si>
    <t>$3,971.07</t>
  </si>
  <si>
    <t>$13,769.33</t>
  </si>
  <si>
    <t>$1,845.17</t>
  </si>
  <si>
    <t>$2,809.16</t>
  </si>
  <si>
    <t>$56,982.84</t>
  </si>
  <si>
    <t>$10,609.46</t>
  </si>
  <si>
    <t>$3,324.08</t>
  </si>
  <si>
    <t>$5,347.55</t>
  </si>
  <si>
    <t>$1,112.27</t>
  </si>
  <si>
    <t>$4,706.77</t>
  </si>
  <si>
    <t>$370.75</t>
  </si>
  <si>
    <t>$4,382.35</t>
  </si>
  <si>
    <t>$11,484.19</t>
  </si>
  <si>
    <t>$776.52</t>
  </si>
  <si>
    <t>$11,350.72</t>
  </si>
  <si>
    <t>$1,053.98</t>
  </si>
  <si>
    <t>$4,548.74</t>
  </si>
  <si>
    <t>$772.17</t>
  </si>
  <si>
    <t>$9,007.12</t>
  </si>
  <si>
    <t>$16,894.17</t>
  </si>
  <si>
    <t>$8,447.09</t>
  </si>
  <si>
    <t>$3,666.44</t>
  </si>
  <si>
    <t>$3,445.03</t>
  </si>
  <si>
    <t>$14,605.70</t>
  </si>
  <si>
    <t>$7,826.40</t>
  </si>
  <si>
    <t>$1,982.39</t>
  </si>
  <si>
    <t>$1,537.02</t>
  </si>
  <si>
    <t>$5,978.87</t>
  </si>
  <si>
    <t>$3,496.34</t>
  </si>
  <si>
    <t>$2,380.72</t>
  </si>
  <si>
    <t>$5,640.19</t>
  </si>
  <si>
    <t>$1,862.94</t>
  </si>
  <si>
    <t>$13,263.05</t>
  </si>
  <si>
    <t>$10,131.67</t>
  </si>
  <si>
    <t>$1,682.09</t>
  </si>
  <si>
    <t>$1,401.04</t>
  </si>
  <si>
    <t>$11,761.02</t>
  </si>
  <si>
    <t>Parámetros de lubricantes</t>
  </si>
  <si>
    <t>PUERTO TRIUNFO</t>
  </si>
  <si>
    <t>KM 129900 RUTA 6005 Autopista Medellin - Bogota SUR NORTE PUERTO BOYACA - PUERTO TRIUNFO</t>
  </si>
  <si>
    <t>PUERTO BERRIO</t>
  </si>
  <si>
    <t>Cisneros - Puerto Berrío</t>
  </si>
  <si>
    <t>CISNEROS</t>
  </si>
  <si>
    <t>KM 03+000 RUTA 6206. Via Cisneros - Puerto Berrio</t>
  </si>
  <si>
    <t>Nombre de peaje</t>
  </si>
  <si>
    <t>$1,218,341.27</t>
  </si>
  <si>
    <t>$35,833.57</t>
  </si>
  <si>
    <t>23.50%</t>
  </si>
  <si>
    <t>LA ESTRELLA</t>
  </si>
  <si>
    <t>MANIZALEZ- NEIVA-</t>
  </si>
  <si>
    <t>$32,200.00</t>
  </si>
  <si>
    <t>$25,039.83</t>
  </si>
  <si>
    <t>$736.47</t>
  </si>
  <si>
    <t>LAS PALMAS</t>
  </si>
  <si>
    <t>Km. 5 RUTA 5601 Vía Medellín - La Ceja ORIENTE-OCCIDENTE Glorieta Las Palmas - La Unión</t>
  </si>
  <si>
    <t>$36,400.00</t>
  </si>
  <si>
    <t>$25,874.48</t>
  </si>
  <si>
    <t>$761.01</t>
  </si>
  <si>
    <t>$21,615.36</t>
  </si>
  <si>
    <t>$635.75</t>
  </si>
  <si>
    <t>$48,590.89</t>
  </si>
  <si>
    <t>$1,429.14</t>
  </si>
  <si>
    <t>0.94%</t>
  </si>
  <si>
    <t>$4,056.88</t>
  </si>
  <si>
    <t>$119.32</t>
  </si>
  <si>
    <t>$273,643.57</t>
  </si>
  <si>
    <t>$8,048.34</t>
  </si>
  <si>
    <t>5.28%</t>
  </si>
  <si>
    <t>$12,578.49</t>
  </si>
  <si>
    <t>$369.96</t>
  </si>
  <si>
    <t>0.24%</t>
  </si>
  <si>
    <t>$94,705.49</t>
  </si>
  <si>
    <t>$2,785.46</t>
  </si>
  <si>
    <t>1.83%</t>
  </si>
  <si>
    <t>$1,724,446.26</t>
  </si>
  <si>
    <t>$50,719.01</t>
  </si>
  <si>
    <t>33.26%</t>
  </si>
  <si>
    <t>$1,408,504.93</t>
  </si>
  <si>
    <t>$41,426.62</t>
  </si>
  <si>
    <t>27.17%</t>
  </si>
  <si>
    <t>$429,700.00</t>
  </si>
  <si>
    <t>$12,638.24</t>
  </si>
  <si>
    <t>8.29%</t>
  </si>
  <si>
    <t>$306,384.40</t>
  </si>
  <si>
    <t>$9,011.31</t>
  </si>
  <si>
    <t>5.91%</t>
  </si>
  <si>
    <t>$66,225.40</t>
  </si>
  <si>
    <t>$1,947.81</t>
  </si>
  <si>
    <t>$31,572.46</t>
  </si>
  <si>
    <t>$928.60</t>
  </si>
  <si>
    <t>$32,588.89</t>
  </si>
  <si>
    <t>$314,281.66</t>
  </si>
  <si>
    <t>$9,243.58</t>
  </si>
  <si>
    <t>6.06%</t>
  </si>
  <si>
    <t>$132,199.27</t>
  </si>
  <si>
    <t>$28,820.70</t>
  </si>
  <si>
    <t>$847.67</t>
  </si>
  <si>
    <t>$141,596.24</t>
  </si>
  <si>
    <t>$747,284.62</t>
  </si>
  <si>
    <t>$56,046.35</t>
  </si>
  <si>
    <t>$1,648.42</t>
  </si>
  <si>
    <t>1.08%</t>
  </si>
  <si>
    <t>$2,641,535.89</t>
  </si>
  <si>
    <t>$77,692.23</t>
  </si>
  <si>
    <t>50.95%</t>
  </si>
  <si>
    <t>$4,365,982.16</t>
  </si>
  <si>
    <t>$543,791.81</t>
  </si>
  <si>
    <t>$15,993.88</t>
  </si>
  <si>
    <t>$218,299.11</t>
  </si>
  <si>
    <t>$6,420.56</t>
  </si>
  <si>
    <t>$4,466.74</t>
  </si>
  <si>
    <t>$56,757.77</t>
  </si>
  <si>
    <t>$1,669.35</t>
  </si>
  <si>
    <t>$8,631.36</t>
  </si>
  <si>
    <t>$818,848.69</t>
  </si>
  <si>
    <t>$24,083.78</t>
  </si>
  <si>
    <t>$53,127.30</t>
  </si>
  <si>
    <t>$5,184,830.84</t>
  </si>
  <si>
    <t>$152,495.02</t>
  </si>
  <si>
    <t>$6,221.21</t>
  </si>
  <si>
    <t>$7,828.73</t>
  </si>
  <si>
    <t>$1,170.65</t>
  </si>
  <si>
    <t>$14,122.09</t>
  </si>
  <si>
    <t>$2,229.79</t>
  </si>
  <si>
    <t>$3,066.36</t>
  </si>
  <si>
    <t>$1,878.55</t>
  </si>
  <si>
    <t>$4,865.61</t>
  </si>
  <si>
    <t>$16,871.07</t>
  </si>
  <si>
    <t>$2,260.83</t>
  </si>
  <si>
    <t>$3,441.97</t>
  </si>
  <si>
    <t>$69,819.02</t>
  </si>
  <si>
    <t>$12,999.39</t>
  </si>
  <si>
    <t>$4,072.88</t>
  </si>
  <si>
    <t>$6,552.15</t>
  </si>
  <si>
    <t>$1,362.82</t>
  </si>
  <si>
    <t>$5,767.04</t>
  </si>
  <si>
    <t>$454.27</t>
  </si>
  <si>
    <t>$5,369.53</t>
  </si>
  <si>
    <t>$14,071.17</t>
  </si>
  <si>
    <t>$951.44</t>
  </si>
  <si>
    <t>$13,907.63</t>
  </si>
  <si>
    <t>$1,291.40</t>
  </si>
  <si>
    <t>$5,573.41</t>
  </si>
  <si>
    <t>$946.12</t>
  </si>
  <si>
    <t>$11,036.10</t>
  </si>
  <si>
    <t>$20,699.82</t>
  </si>
  <si>
    <t>$10,349.91</t>
  </si>
  <si>
    <t>$4,492.35</t>
  </si>
  <si>
    <t>$4,221.07</t>
  </si>
  <si>
    <t>$17,895.83</t>
  </si>
  <si>
    <t>$9,589.41</t>
  </si>
  <si>
    <t>$2,428.95</t>
  </si>
  <si>
    <t>$1,883.26</t>
  </si>
  <si>
    <t>$7,325.70</t>
  </si>
  <si>
    <t>$4,283.94</t>
  </si>
  <si>
    <t>$2,917.00</t>
  </si>
  <si>
    <t>$6,910.72</t>
  </si>
  <si>
    <t>$2,282.60</t>
  </si>
  <si>
    <t>$16,250.73</t>
  </si>
  <si>
    <t>$12,413.97</t>
  </si>
  <si>
    <t>$2,061.00</t>
  </si>
  <si>
    <t>$1,716.65</t>
  </si>
  <si>
    <t>$14,410.35</t>
  </si>
  <si>
    <t>$1,187,907.81</t>
  </si>
  <si>
    <t>$34,938.46</t>
  </si>
  <si>
    <t>22.34%</t>
  </si>
  <si>
    <t>$24,414.35</t>
  </si>
  <si>
    <t>$718.07</t>
  </si>
  <si>
    <t>$25,228.15</t>
  </si>
  <si>
    <t>$742.00</t>
  </si>
  <si>
    <t>$21,075.42</t>
  </si>
  <si>
    <t>$619.87</t>
  </si>
  <si>
    <t>$47,377.12</t>
  </si>
  <si>
    <t>$1,393.44</t>
  </si>
  <si>
    <t>$3,955.54</t>
  </si>
  <si>
    <t>$116.34</t>
  </si>
  <si>
    <t>$266,808.11</t>
  </si>
  <si>
    <t>$7,847.30</t>
  </si>
  <si>
    <t>$12,264.29</t>
  </si>
  <si>
    <t>$360.71</t>
  </si>
  <si>
    <t>$92,339.80</t>
  </si>
  <si>
    <t>$2,715.88</t>
  </si>
  <si>
    <t>$1,681,370.59</t>
  </si>
  <si>
    <t>$49,452.08</t>
  </si>
  <si>
    <t>31.62%</t>
  </si>
  <si>
    <t>$1,449,508.74</t>
  </si>
  <si>
    <t>$42,632.61</t>
  </si>
  <si>
    <t>$419,100.00</t>
  </si>
  <si>
    <t>$12,326.47</t>
  </si>
  <si>
    <t>7.88%</t>
  </si>
  <si>
    <t>$353,677.49</t>
  </si>
  <si>
    <t>$10,402.28</t>
  </si>
  <si>
    <t>6.65%</t>
  </si>
  <si>
    <t>$37,619.26</t>
  </si>
  <si>
    <t>$76,447.86</t>
  </si>
  <si>
    <t>$2,248.47</t>
  </si>
  <si>
    <t>1.44%</t>
  </si>
  <si>
    <t>$152,605.37</t>
  </si>
  <si>
    <t>$36,445.95</t>
  </si>
  <si>
    <t>$1,071.94</t>
  </si>
  <si>
    <t>$163,452.85</t>
  </si>
  <si>
    <t>$362,793.76</t>
  </si>
  <si>
    <t>$10,670.40</t>
  </si>
  <si>
    <t>6.82%</t>
  </si>
  <si>
    <t>$33,269.42</t>
  </si>
  <si>
    <t>$978.51</t>
  </si>
  <si>
    <t>$862,634.48</t>
  </si>
  <si>
    <t>$64,697.59</t>
  </si>
  <si>
    <t>$1,902.87</t>
  </si>
  <si>
    <t>1.22%</t>
  </si>
  <si>
    <t>$5,156.22</t>
  </si>
  <si>
    <t>$2,795,940.81</t>
  </si>
  <si>
    <t>$82,233.55</t>
  </si>
  <si>
    <t>52.58%</t>
  </si>
  <si>
    <t>$9,963.68</t>
  </si>
  <si>
    <t>$4,477,311.39</t>
  </si>
  <si>
    <t>$557,658.09</t>
  </si>
  <si>
    <t>$16,401.71</t>
  </si>
  <si>
    <t>$61,327.96</t>
  </si>
  <si>
    <t>$223,865.57</t>
  </si>
  <si>
    <t>$6,584.28</t>
  </si>
  <si>
    <t>$58,205.05</t>
  </si>
  <si>
    <t>$1,711.91</t>
  </si>
  <si>
    <t>$839,728.71</t>
  </si>
  <si>
    <t>$24,697.90</t>
  </si>
  <si>
    <t>$7,181.50</t>
  </si>
  <si>
    <t>$5,317,040.10</t>
  </si>
  <si>
    <t>$156,383.53</t>
  </si>
  <si>
    <t>$9,037.16</t>
  </si>
  <si>
    <t>$1,351.35</t>
  </si>
  <si>
    <t>$16,301.96</t>
  </si>
  <si>
    <t>$2,573.97</t>
  </si>
  <si>
    <t>$3,539.67</t>
  </si>
  <si>
    <t>$2,168.52</t>
  </si>
  <si>
    <t>$5,616.66</t>
  </si>
  <si>
    <t>$19,475.27</t>
  </si>
  <si>
    <t>$2,609.80</t>
  </si>
  <si>
    <t>$3,973.26</t>
  </si>
  <si>
    <t>$80,596.20</t>
  </si>
  <si>
    <t>$15,005.96</t>
  </si>
  <si>
    <t>$4,701.57</t>
  </si>
  <si>
    <t>$7,563.54</t>
  </si>
  <si>
    <t>$1,573.19</t>
  </si>
  <si>
    <t>$6,657.23</t>
  </si>
  <si>
    <t>$524.39</t>
  </si>
  <si>
    <t>$6,198.36</t>
  </si>
  <si>
    <t>$16,243.18</t>
  </si>
  <si>
    <t>$1,098.31</t>
  </si>
  <si>
    <t>$16,054.39</t>
  </si>
  <si>
    <t>$1,490.74</t>
  </si>
  <si>
    <t>$6,433.71</t>
  </si>
  <si>
    <t>$1,092.16</t>
  </si>
  <si>
    <t>$12,739.61</t>
  </si>
  <si>
    <t>$23,895.02</t>
  </si>
  <si>
    <t>$11,947.51</t>
  </si>
  <si>
    <t>$5,185.79</t>
  </si>
  <si>
    <t>$4,872.62</t>
  </si>
  <si>
    <t>$20,658.21</t>
  </si>
  <si>
    <t>$11,069.62</t>
  </si>
  <si>
    <t>$2,803.88</t>
  </si>
  <si>
    <t>$2,173.95</t>
  </si>
  <si>
    <t>$8,456.48</t>
  </si>
  <si>
    <t>$4,945.20</t>
  </si>
  <si>
    <t>$3,367.27</t>
  </si>
  <si>
    <t>$7,977.45</t>
  </si>
  <si>
    <t>$2,634.93</t>
  </si>
  <si>
    <t>$18,759.17</t>
  </si>
  <si>
    <t>$14,330.18</t>
  </si>
  <si>
    <t>$2,379.14</t>
  </si>
  <si>
    <t>$1,981.63</t>
  </si>
  <si>
    <t>$16,634.71</t>
  </si>
  <si>
    <t>$1,243,145.29</t>
  </si>
  <si>
    <t>$36,563.10</t>
  </si>
  <si>
    <t>23.15%</t>
  </si>
  <si>
    <t>$25,549.61</t>
  </si>
  <si>
    <t>$751.46</t>
  </si>
  <si>
    <t>$26,401.25</t>
  </si>
  <si>
    <t>$776.51</t>
  </si>
  <si>
    <t>$22,055.43</t>
  </si>
  <si>
    <t>$648.69</t>
  </si>
  <si>
    <t>0.41%</t>
  </si>
  <si>
    <t>$49,580.14</t>
  </si>
  <si>
    <t>$1,458.24</t>
  </si>
  <si>
    <t>0.92%</t>
  </si>
  <si>
    <t>$4,139.48</t>
  </si>
  <si>
    <t>$121.75</t>
  </si>
  <si>
    <t>$279,214.63</t>
  </si>
  <si>
    <t>$8,212.20</t>
  </si>
  <si>
    <t>5.20%</t>
  </si>
  <si>
    <t>$12,834.58</t>
  </si>
  <si>
    <t>$377.49</t>
  </si>
  <si>
    <t>$96,633.58</t>
  </si>
  <si>
    <t>$2,842.16</t>
  </si>
  <si>
    <t>1.80%</t>
  </si>
  <si>
    <t>$1,759,553.99</t>
  </si>
  <si>
    <t>$51,751.59</t>
  </si>
  <si>
    <t>32.77%</t>
  </si>
  <si>
    <t>$1,464,223.87</t>
  </si>
  <si>
    <t>$43,065.41</t>
  </si>
  <si>
    <t>27.27%</t>
  </si>
  <si>
    <t>$451,300.00</t>
  </si>
  <si>
    <t>$13,273.53</t>
  </si>
  <si>
    <t>8.40%</t>
  </si>
  <si>
    <t>$322,934.56</t>
  </si>
  <si>
    <t>$9,498.08</t>
  </si>
  <si>
    <t>6.01%</t>
  </si>
  <si>
    <t>$69,802.74</t>
  </si>
  <si>
    <t>$2,053.02</t>
  </si>
  <si>
    <t>1.30%</t>
  </si>
  <si>
    <t>$33,277.93</t>
  </si>
  <si>
    <t>$978.76</t>
  </si>
  <si>
    <t>$34,349.26</t>
  </si>
  <si>
    <t>$331,258.42</t>
  </si>
  <si>
    <t>$9,742.89</t>
  </si>
  <si>
    <t>6.17%</t>
  </si>
  <si>
    <t>$139,340.36</t>
  </si>
  <si>
    <t>$30,377.52</t>
  </si>
  <si>
    <t>$893.46</t>
  </si>
  <si>
    <t>$149,244.93</t>
  </si>
  <si>
    <t>$787,651.18</t>
  </si>
  <si>
    <t>$59,073.84</t>
  </si>
  <si>
    <t>$1,737.47</t>
  </si>
  <si>
    <t>1.10%</t>
  </si>
  <si>
    <t>$2,762,248.88</t>
  </si>
  <si>
    <t>$81,242.61</t>
  </si>
  <si>
    <t>51.44%</t>
  </si>
  <si>
    <t>$4,521,802.87</t>
  </si>
  <si>
    <t>$563,199.59</t>
  </si>
  <si>
    <t>$16,564.69</t>
  </si>
  <si>
    <t>$4,708.02</t>
  </si>
  <si>
    <t>$226,090.14</t>
  </si>
  <si>
    <t>$6,649.71</t>
  </si>
  <si>
    <t>$9,097.60</t>
  </si>
  <si>
    <t>$58,783.44</t>
  </si>
  <si>
    <t>$1,728.92</t>
  </si>
  <si>
    <t>$55,997.12</t>
  </si>
  <si>
    <t>$848,073.17</t>
  </si>
  <si>
    <t>$24,943.33</t>
  </si>
  <si>
    <t>$5,369,876.05</t>
  </si>
  <si>
    <t>$157,937.53</t>
  </si>
  <si>
    <t>$6,557.26</t>
  </si>
  <si>
    <t>$8,251.62</t>
  </si>
  <si>
    <t>$1,233.89</t>
  </si>
  <si>
    <t>$14,884.93</t>
  </si>
  <si>
    <t>$2,350.23</t>
  </si>
  <si>
    <t>$3,231.99</t>
  </si>
  <si>
    <t>$1,980.02</t>
  </si>
  <si>
    <t>$5,128.44</t>
  </si>
  <si>
    <t>$17,782.40</t>
  </si>
  <si>
    <t>$2,382.95</t>
  </si>
  <si>
    <t>$3,627.89</t>
  </si>
  <si>
    <t>$73,590.48</t>
  </si>
  <si>
    <t>$13,701.58</t>
  </si>
  <si>
    <t>$4,292.89</t>
  </si>
  <si>
    <t>$6,906.09</t>
  </si>
  <si>
    <t>$1,436.44</t>
  </si>
  <si>
    <t>$6,078.56</t>
  </si>
  <si>
    <t>$478.81</t>
  </si>
  <si>
    <t>$5,659.58</t>
  </si>
  <si>
    <t>$14,831.26</t>
  </si>
  <si>
    <t>$1,002.84</t>
  </si>
  <si>
    <t>$14,658.89</t>
  </si>
  <si>
    <t>$1,361.16</t>
  </si>
  <si>
    <t>$5,874.47</t>
  </si>
  <si>
    <t>$997.22</t>
  </si>
  <si>
    <t>$11,632.24</t>
  </si>
  <si>
    <t>$21,817.97</t>
  </si>
  <si>
    <t>$10,908.99</t>
  </si>
  <si>
    <t>$4,735.02</t>
  </si>
  <si>
    <t>$4,449.08</t>
  </si>
  <si>
    <t>$18,862.53</t>
  </si>
  <si>
    <t>$10,107.41</t>
  </si>
  <si>
    <t>$2,560.15</t>
  </si>
  <si>
    <t>$1,984.98</t>
  </si>
  <si>
    <t>$7,721.42</t>
  </si>
  <si>
    <t>$4,515.35</t>
  </si>
  <si>
    <t>$3,074.57</t>
  </si>
  <si>
    <t>$7,284.03</t>
  </si>
  <si>
    <t>$2,405.90</t>
  </si>
  <si>
    <t>$17,128.56</t>
  </si>
  <si>
    <t>$13,084.55</t>
  </si>
  <si>
    <t>$2,172.34</t>
  </si>
  <si>
    <t>$1,809.38</t>
  </si>
  <si>
    <t>$15,188.76</t>
  </si>
  <si>
    <t>$753,838.90</t>
  </si>
  <si>
    <t>$22,171.73</t>
  </si>
  <si>
    <t>29.33%</t>
  </si>
  <si>
    <t>$15,493.19</t>
  </si>
  <si>
    <t>$455.68</t>
  </si>
  <si>
    <t>$16,009.63</t>
  </si>
  <si>
    <t>$470.87</t>
  </si>
  <si>
    <t>$13,374.33</t>
  </si>
  <si>
    <t>$393.36</t>
  </si>
  <si>
    <t>$30,065.22</t>
  </si>
  <si>
    <t>$884.27</t>
  </si>
  <si>
    <t>1.17%</t>
  </si>
  <si>
    <t>$2,510.16</t>
  </si>
  <si>
    <t>$73.83</t>
  </si>
  <si>
    <t>0.10%</t>
  </si>
  <si>
    <t>$169,314.77</t>
  </si>
  <si>
    <t>$4,979.85</t>
  </si>
  <si>
    <t>6.59%</t>
  </si>
  <si>
    <t>$7,782.84</t>
  </si>
  <si>
    <t>$228.91</t>
  </si>
  <si>
    <t>0.30%</t>
  </si>
  <si>
    <t>$58,598.26</t>
  </si>
  <si>
    <t>$1,723.48</t>
  </si>
  <si>
    <t>2.28%</t>
  </si>
  <si>
    <t>$12,160.86</t>
  </si>
  <si>
    <t>$1,066,987.30</t>
  </si>
  <si>
    <t>$31,381.98</t>
  </si>
  <si>
    <t>41.51%</t>
  </si>
  <si>
    <t>$49,331.46</t>
  </si>
  <si>
    <t>$568,520.57</t>
  </si>
  <si>
    <t>$16,721.19</t>
  </si>
  <si>
    <t>22.12%</t>
  </si>
  <si>
    <t>$52,838.03</t>
  </si>
  <si>
    <t>$229,000.00</t>
  </si>
  <si>
    <t>$6,735.29</t>
  </si>
  <si>
    <t>8.91%</t>
  </si>
  <si>
    <t>$114,330.36</t>
  </si>
  <si>
    <t>$3,362.66</t>
  </si>
  <si>
    <t>4.45%</t>
  </si>
  <si>
    <t>$24,712.66</t>
  </si>
  <si>
    <t>$726.84</t>
  </si>
  <si>
    <t>$1,666.81</t>
  </si>
  <si>
    <t>$11,781.58</t>
  </si>
  <si>
    <t>$346.52</t>
  </si>
  <si>
    <t>$3,220.88</t>
  </si>
  <si>
    <t>$117,277.30</t>
  </si>
  <si>
    <t>$3,449.33</t>
  </si>
  <si>
    <t>4.56%</t>
  </si>
  <si>
    <t>$19,824.98</t>
  </si>
  <si>
    <t>$10,754.73</t>
  </si>
  <si>
    <t>$316.32</t>
  </si>
  <si>
    <t>$278,856.63</t>
  </si>
  <si>
    <t>$20,914.25</t>
  </si>
  <si>
    <t>$615.12</t>
  </si>
  <si>
    <t>$1,097,291.45</t>
  </si>
  <si>
    <t>$32,273.28</t>
  </si>
  <si>
    <t>42.69%</t>
  </si>
  <si>
    <t>$2,321.50</t>
  </si>
  <si>
    <t>$2,164,278.75</t>
  </si>
  <si>
    <t>$269,565.25</t>
  </si>
  <si>
    <t>$7,928.39</t>
  </si>
  <si>
    <t>$2,921.37</t>
  </si>
  <si>
    <t>$108,213.94</t>
  </si>
  <si>
    <t>$3,182.76</t>
  </si>
  <si>
    <t>$436.84</t>
  </si>
  <si>
    <t>$28,135.62</t>
  </si>
  <si>
    <t>$827.52</t>
  </si>
  <si>
    <t>$5,269.80</t>
  </si>
  <si>
    <t>$405,914.81</t>
  </si>
  <si>
    <t>$11,938.67</t>
  </si>
  <si>
    <t>$832.07</t>
  </si>
  <si>
    <t>$2,570,193.56</t>
  </si>
  <si>
    <t>$75,593.93</t>
  </si>
  <si>
    <t>$1,144.24</t>
  </si>
  <si>
    <t>$701.00</t>
  </si>
  <si>
    <t>$1,815.65</t>
  </si>
  <si>
    <t>$6,295.61</t>
  </si>
  <si>
    <t>$843.65</t>
  </si>
  <si>
    <t>$1,284.40</t>
  </si>
  <si>
    <t>$26,053.66</t>
  </si>
  <si>
    <t>$4,850.85</t>
  </si>
  <si>
    <t>$1,519.84</t>
  </si>
  <si>
    <t>$2,445.00</t>
  </si>
  <si>
    <t>$508.55</t>
  </si>
  <si>
    <t>$2,152.03</t>
  </si>
  <si>
    <t>$169.52</t>
  </si>
  <si>
    <t>$2,003.69</t>
  </si>
  <si>
    <t>$5,250.80</t>
  </si>
  <si>
    <t>$355.04</t>
  </si>
  <si>
    <t>$5,189.77</t>
  </si>
  <si>
    <t>$481.90</t>
  </si>
  <si>
    <t>$2,079.77</t>
  </si>
  <si>
    <t>$353.05</t>
  </si>
  <si>
    <t>$4,118.23</t>
  </si>
  <si>
    <t>$7,724.34</t>
  </si>
  <si>
    <t>$3,862.17</t>
  </si>
  <si>
    <t>$1,676.37</t>
  </si>
  <si>
    <t>$1,575.13</t>
  </si>
  <si>
    <t>$6,678.01</t>
  </si>
  <si>
    <t>$3,578.38</t>
  </si>
  <si>
    <t>$906.39</t>
  </si>
  <si>
    <t>$702.76</t>
  </si>
  <si>
    <t>$2,733.66</t>
  </si>
  <si>
    <t>$1,598.59</t>
  </si>
  <si>
    <t>$1,088.51</t>
  </si>
  <si>
    <t>$2,578.80</t>
  </si>
  <si>
    <t>$851.77</t>
  </si>
  <si>
    <t>$6,064.12</t>
  </si>
  <si>
    <t>$4,632.40</t>
  </si>
  <si>
    <t>$769.08</t>
  </si>
  <si>
    <t>$640.58</t>
  </si>
  <si>
    <t>$5,377.36</t>
  </si>
  <si>
    <t>Tiempo origen destino</t>
  </si>
  <si>
    <t>Tiempo total con carga y descarga</t>
  </si>
  <si>
    <t>fecha de elaboración: 22/10/2020</t>
  </si>
  <si>
    <t>RESUMEN TIEMPO Y COSTO DE ORIGEN-DESTINO. Modificado de [14]</t>
  </si>
  <si>
    <t>Nota: Este es el resumen de todos los datos obtenidos entre los cruces origen-destino, las siguientes hojas corresponden a la estructura de costos de cada trayecto. Por alcance del mismo, se tiene en cuenta únicamente los datos de esta hoja.</t>
  </si>
  <si>
    <r>
      <t xml:space="preserve">con una capacidad </t>
    </r>
    <r>
      <rPr>
        <sz val="11"/>
        <color rgb="FFFF0000"/>
        <rFont val="Calibri"/>
        <family val="2"/>
        <scheme val="minor"/>
      </rPr>
      <t>máxima</t>
    </r>
    <r>
      <rPr>
        <sz val="11"/>
        <color theme="1"/>
        <rFont val="Calibri"/>
        <family val="2"/>
        <scheme val="minor"/>
      </rPr>
      <t xml:space="preserve"> de carga de 34 toneladas </t>
    </r>
  </si>
  <si>
    <r>
      <t>Tracto</t>
    </r>
    <r>
      <rPr>
        <sz val="11"/>
        <color rgb="FFFF0000"/>
        <rFont val="Calibri"/>
        <family val="2"/>
        <scheme val="minor"/>
      </rPr>
      <t xml:space="preserve"> camion</t>
    </r>
    <r>
      <rPr>
        <sz val="11"/>
        <color theme="1"/>
        <rFont val="Calibri"/>
        <family val="2"/>
        <scheme val="minor"/>
      </rPr>
      <t xml:space="preserve"> de tres ejes- tractumula con semi remolque con eje de tres ejes</t>
    </r>
  </si>
  <si>
    <r>
      <t xml:space="preserve">Se debe explicar el valor actual del galon de acpm </t>
    </r>
    <r>
      <rPr>
        <sz val="11"/>
        <color rgb="FFFF0000"/>
        <rFont val="Calibri"/>
        <family val="2"/>
        <scheme val="minor"/>
      </rPr>
      <t>ademas</t>
    </r>
    <r>
      <rPr>
        <sz val="11"/>
        <color theme="1"/>
        <rFont val="Calibri"/>
        <family val="2"/>
        <scheme val="minor"/>
      </rPr>
      <t xml:space="preserve"> que usamos la configuracion de </t>
    </r>
    <r>
      <rPr>
        <sz val="11"/>
        <color rgb="FFFF0000"/>
        <rFont val="Calibri"/>
        <family val="2"/>
        <scheme val="minor"/>
      </rPr>
      <t>envio</t>
    </r>
  </si>
  <si>
    <t>Costos logísticos y distancia entre Cali - Buenaventura [14]</t>
  </si>
  <si>
    <t>Costos logísticos y distancia entre Cali - Cartagena [14]</t>
  </si>
  <si>
    <t>Costos logísticos y distancia entre Cali - Santa Marta [14]</t>
  </si>
  <si>
    <t>Costos logísticos y distancia entre Cali - Barranquilla [14]</t>
  </si>
  <si>
    <t>Costos logísticos y distancia entre Armenia - Buenaventura [14]</t>
  </si>
  <si>
    <t>Costos logísticos y distancia entre Armenia - Cartagena [14]</t>
  </si>
  <si>
    <t>Costos logísticos y distancia entre Armenia - Santa Marta [14]</t>
  </si>
  <si>
    <t>Costos logísticos y distancia entre Armenia - Barranquilla [14]</t>
  </si>
  <si>
    <t>Costos logísticos y distancia entre Medellín - Buenaventura [14]</t>
  </si>
  <si>
    <t>Costos logísticos y distancia entre Medellín - Cartagena [14]</t>
  </si>
  <si>
    <t>Costos logísticos y distancia entre Medellín - Santa Marta [14]</t>
  </si>
  <si>
    <t>Costos logísticos y distancia entre Medellín - Barranquilla [14]</t>
  </si>
  <si>
    <t>Costos logísticos y distancia entre Pereira - Buenaventura [14]</t>
  </si>
  <si>
    <t>Costos logísticos y distancia entre Pereira - Cartagena [14]</t>
  </si>
  <si>
    <t>Costos logísticos y distancia entre Pereira - Santa Marta [14]</t>
  </si>
  <si>
    <t>Costos logísticos y distancia entre Pereira - Barranquilla [14]</t>
  </si>
  <si>
    <t>Costos logísticos y distancia entre Ibagué - Buenaventura [14]</t>
  </si>
  <si>
    <t>Costos logísticos y distancia entre Ibagué - Cartagena [14]</t>
  </si>
  <si>
    <t>Costos logísticos y distancia entre Ibagué - Santa Marta [14]</t>
  </si>
  <si>
    <t>Costos logísticos y distancia entre Ibagué - Barranquilla [14]</t>
  </si>
  <si>
    <t>Costos logísticos y distancia entre Manizales - Cartagena [14]</t>
  </si>
  <si>
    <t>Costos logísticos y distancia entre Manizales - Santa Marta [14]</t>
  </si>
  <si>
    <t>Costos logísticos y distancia entre Manizales - Barranquilla [14]</t>
  </si>
  <si>
    <t>Costos logísticos y distancia entre Manizales - Buenaventura [14]</t>
  </si>
  <si>
    <t xml:space="preserve">TABLA XX. </t>
  </si>
  <si>
    <t>Costo / Contenedor</t>
  </si>
  <si>
    <t xml:space="preserve">TABLA XXX.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</si>
</sst>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;[Red]\-&quot;$&quot;#,##0.00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&quot;$&quot;\ #,##0.00"/>
  </numFmts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33"/>
      <name val="Arial"/>
      <family val="2"/>
    </font>
    <font>
      <sz val="11"/>
      <color rgb="FF333333"/>
      <name val="Arial"/>
      <family val="2"/>
    </font>
    <font>
      <b/>
      <sz val="11"/>
      <color rgb="FF333333"/>
      <name val="Inherit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Inherit"/>
    </font>
    <font>
      <sz val="11"/>
      <name val="Arial"/>
      <family val="2"/>
    </font>
    <font>
      <sz val="8"/>
      <name val="Calibri"/>
      <family val="2"/>
      <scheme val="minor"/>
    </font>
    <font>
      <sz val="11"/>
      <color rgb="FF3C763D"/>
      <name val="Open Sans"/>
      <family val="2"/>
    </font>
    <font>
      <b/>
      <sz val="11"/>
      <color theme="1"/>
      <name val="Inherit"/>
      <charset val="1"/>
    </font>
    <font>
      <sz val="11"/>
      <color rgb="FF333333"/>
      <name val="Open Sans"/>
      <family val="2"/>
    </font>
    <font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b/>
      <sz val="11"/>
      <name val="Arial"/>
      <family val="2"/>
    </font>
    <font>
      <sz val="6"/>
      <color theme="1"/>
      <name val="Arial"/>
      <family val="2"/>
    </font>
    <font>
      <i/>
      <sz val="8"/>
      <name val="Times New Roman"/>
      <family val="1"/>
    </font>
    <font>
      <sz val="8"/>
      <color theme="1"/>
      <name val="Times New Roman"/>
      <family val="1"/>
    </font>
    <font>
      <b/>
      <sz val="8"/>
      <color rgb="FF333333"/>
      <name val="Times New Roman"/>
      <family val="1"/>
    </font>
    <font>
      <sz val="8"/>
      <color rgb="FF333333"/>
      <name val="Times New Roman"/>
      <family val="1"/>
    </font>
    <font>
      <b/>
      <sz val="8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206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rgb="FFDDDDDD"/>
      </top>
      <bottom/>
      <diagonal/>
    </border>
    <border>
      <left/>
      <right/>
      <top style="medium">
        <color rgb="FFDDDDDD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rgb="FFDDDDDD"/>
      </top>
      <bottom/>
      <diagonal/>
    </border>
    <border>
      <left/>
      <right style="thin">
        <color indexed="64"/>
      </right>
      <top style="medium">
        <color rgb="FFDDDDDD"/>
      </top>
      <bottom/>
      <diagonal/>
    </border>
    <border>
      <left style="thin">
        <color indexed="64"/>
      </left>
      <right/>
      <top style="medium">
        <color rgb="FFDDDDDD"/>
      </top>
      <bottom style="thin">
        <color indexed="64"/>
      </bottom>
      <diagonal/>
    </border>
    <border>
      <left/>
      <right style="thin">
        <color indexed="64"/>
      </right>
      <top style="medium">
        <color rgb="FFDDDDDD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rgb="FFDDDDDD"/>
      </top>
      <bottom style="medium">
        <color rgb="FFDDDDDD"/>
      </bottom>
      <diagonal/>
    </border>
    <border>
      <left/>
      <right/>
      <top/>
      <bottom style="thin">
        <color rgb="FF6A9E49"/>
      </bottom>
      <diagonal/>
    </border>
    <border>
      <left/>
      <right/>
      <top style="thin">
        <color rgb="FFDDDDDD"/>
      </top>
      <bottom/>
      <diagonal/>
    </border>
    <border>
      <left/>
      <right style="thin">
        <color rgb="FF000000"/>
      </right>
      <top style="medium">
        <color rgb="FFDDDDDD"/>
      </top>
      <bottom/>
      <diagonal/>
    </border>
    <border>
      <left/>
      <right style="thin">
        <color rgb="FF000000"/>
      </right>
      <top style="medium">
        <color rgb="FFDDDDDD"/>
      </top>
      <bottom style="thin">
        <color indexed="64"/>
      </bottom>
      <diagonal/>
    </border>
    <border>
      <left/>
      <right/>
      <top/>
      <bottom style="medium">
        <color rgb="FFDDDDDD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rgb="FFDDDDDD"/>
      </top>
      <bottom/>
      <diagonal/>
    </border>
    <border>
      <left style="thin">
        <color indexed="64"/>
      </left>
      <right style="thin">
        <color indexed="64"/>
      </right>
      <top style="medium">
        <color rgb="FFDDDDDD"/>
      </top>
      <bottom style="thin">
        <color indexed="64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319">
    <xf numFmtId="0" fontId="0" fillId="0" borderId="0" xfId="0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0" fontId="3" fillId="4" borderId="2" xfId="0" applyFont="1" applyFill="1" applyBorder="1" applyAlignment="1">
      <alignment horizontal="righ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right" vertical="top" wrapText="1"/>
    </xf>
    <xf numFmtId="0" fontId="3" fillId="4" borderId="7" xfId="0" applyFont="1" applyFill="1" applyBorder="1" applyAlignment="1">
      <alignment vertical="top" wrapText="1"/>
    </xf>
    <xf numFmtId="0" fontId="3" fillId="4" borderId="8" xfId="0" applyFont="1" applyFill="1" applyBorder="1" applyAlignment="1">
      <alignment horizontal="right" vertical="top" wrapText="1"/>
    </xf>
    <xf numFmtId="0" fontId="4" fillId="4" borderId="7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4" borderId="9" xfId="0" applyFont="1" applyFill="1" applyBorder="1" applyAlignment="1">
      <alignment vertical="top" wrapText="1"/>
    </xf>
    <xf numFmtId="9" fontId="3" fillId="4" borderId="10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/>
    <xf numFmtId="0" fontId="3" fillId="2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0" borderId="11" xfId="0" applyFont="1" applyBorder="1"/>
    <xf numFmtId="0" fontId="0" fillId="0" borderId="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1" xfId="0" applyBorder="1"/>
    <xf numFmtId="0" fontId="0" fillId="0" borderId="14" xfId="0" applyBorder="1"/>
    <xf numFmtId="0" fontId="0" fillId="0" borderId="13" xfId="0" applyBorder="1"/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/>
    <xf numFmtId="0" fontId="1" fillId="0" borderId="17" xfId="0" applyFont="1" applyBorder="1"/>
    <xf numFmtId="0" fontId="1" fillId="0" borderId="18" xfId="0" applyFont="1" applyBorder="1"/>
    <xf numFmtId="0" fontId="0" fillId="0" borderId="0" xfId="0" applyFill="1" applyBorder="1" applyAlignment="1"/>
    <xf numFmtId="0" fontId="1" fillId="0" borderId="0" xfId="0" applyFont="1" applyBorder="1" applyAlignment="1"/>
    <xf numFmtId="0" fontId="1" fillId="6" borderId="19" xfId="0" applyFont="1" applyFill="1" applyBorder="1" applyAlignment="1"/>
    <xf numFmtId="0" fontId="0" fillId="6" borderId="20" xfId="0" applyFill="1" applyBorder="1" applyAlignment="1"/>
    <xf numFmtId="0" fontId="3" fillId="6" borderId="2" xfId="0" applyFont="1" applyFill="1" applyBorder="1" applyAlignment="1">
      <alignment horizontal="right" vertical="top" wrapText="1"/>
    </xf>
    <xf numFmtId="0" fontId="0" fillId="6" borderId="0" xfId="0" applyFill="1" applyBorder="1" applyAlignment="1">
      <alignment horizontal="left"/>
    </xf>
    <xf numFmtId="0" fontId="6" fillId="4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right" vertical="top" wrapText="1"/>
    </xf>
    <xf numFmtId="0" fontId="7" fillId="4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9" fontId="5" fillId="4" borderId="1" xfId="0" applyNumberFormat="1" applyFont="1" applyFill="1" applyBorder="1" applyAlignment="1">
      <alignment horizontal="right" vertical="top" wrapText="1"/>
    </xf>
    <xf numFmtId="0" fontId="6" fillId="4" borderId="7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horizontal="right" vertical="top" wrapText="1"/>
    </xf>
    <xf numFmtId="0" fontId="5" fillId="4" borderId="7" xfId="0" applyFont="1" applyFill="1" applyBorder="1" applyAlignment="1">
      <alignment vertical="top" wrapText="1"/>
    </xf>
    <xf numFmtId="0" fontId="5" fillId="4" borderId="8" xfId="0" applyFont="1" applyFill="1" applyBorder="1" applyAlignment="1">
      <alignment horizontal="right" vertical="top" wrapText="1"/>
    </xf>
    <xf numFmtId="0" fontId="7" fillId="4" borderId="7" xfId="0" applyFont="1" applyFill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4" borderId="9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5" fillId="4" borderId="2" xfId="0" applyFont="1" applyFill="1" applyBorder="1" applyAlignment="1">
      <alignment horizontal="right" vertical="top" wrapText="1"/>
    </xf>
    <xf numFmtId="9" fontId="5" fillId="4" borderId="10" xfId="0" applyNumberFormat="1" applyFont="1" applyFill="1" applyBorder="1" applyAlignment="1">
      <alignment horizontal="right" vertical="top" wrapText="1"/>
    </xf>
    <xf numFmtId="0" fontId="5" fillId="6" borderId="2" xfId="0" applyFont="1" applyFill="1" applyBorder="1" applyAlignment="1">
      <alignment horizontal="right" vertical="top" wrapText="1"/>
    </xf>
    <xf numFmtId="0" fontId="0" fillId="6" borderId="0" xfId="0" applyFill="1" applyBorder="1"/>
    <xf numFmtId="0" fontId="0" fillId="0" borderId="0" xfId="0" applyBorder="1"/>
    <xf numFmtId="0" fontId="0" fillId="0" borderId="12" xfId="0" applyBorder="1"/>
    <xf numFmtId="0" fontId="0" fillId="0" borderId="15" xfId="0" applyBorder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4" borderId="8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4" borderId="0" xfId="0" applyFont="1" applyFill="1" applyBorder="1" applyAlignment="1">
      <alignment horizontal="left" vertical="top" wrapText="1"/>
    </xf>
    <xf numFmtId="0" fontId="6" fillId="4" borderId="11" xfId="0" applyFont="1" applyFill="1" applyBorder="1" applyAlignment="1">
      <alignment horizontal="left" vertical="top" wrapText="1"/>
    </xf>
    <xf numFmtId="0" fontId="6" fillId="4" borderId="12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left" vertical="top" wrapText="1"/>
    </xf>
    <xf numFmtId="0" fontId="5" fillId="4" borderId="9" xfId="0" applyFont="1" applyFill="1" applyBorder="1" applyAlignment="1">
      <alignment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left" vertical="top" wrapText="1"/>
    </xf>
    <xf numFmtId="0" fontId="5" fillId="0" borderId="21" xfId="0" applyFont="1" applyBorder="1" applyAlignment="1">
      <alignment vertical="top" wrapText="1"/>
    </xf>
    <xf numFmtId="0" fontId="5" fillId="3" borderId="1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/>
    <xf numFmtId="0" fontId="0" fillId="0" borderId="3" xfId="0" applyBorder="1" applyAlignment="1"/>
    <xf numFmtId="0" fontId="7" fillId="3" borderId="1" xfId="0" applyFont="1" applyFill="1" applyBorder="1" applyAlignment="1">
      <alignment vertical="top" wrapText="1"/>
    </xf>
    <xf numFmtId="0" fontId="1" fillId="0" borderId="5" xfId="0" applyFont="1" applyBorder="1"/>
    <xf numFmtId="0" fontId="1" fillId="0" borderId="6" xfId="0" applyFont="1" applyBorder="1"/>
    <xf numFmtId="0" fontId="0" fillId="0" borderId="12" xfId="0" applyFill="1" applyBorder="1"/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horizontal="right" vertical="top" wrapText="1"/>
    </xf>
    <xf numFmtId="0" fontId="5" fillId="4" borderId="10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4" borderId="8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0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3" fillId="4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4" borderId="0" xfId="0" applyFont="1" applyFill="1" applyBorder="1" applyAlignment="1">
      <alignment horizontal="center"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vertical="top" wrapText="1"/>
    </xf>
    <xf numFmtId="0" fontId="3" fillId="4" borderId="10" xfId="0" applyFont="1" applyFill="1" applyBorder="1" applyAlignment="1">
      <alignment horizontal="center" vertical="top" wrapText="1"/>
    </xf>
    <xf numFmtId="0" fontId="10" fillId="7" borderId="22" xfId="0" applyFont="1" applyFill="1" applyBorder="1" applyAlignment="1">
      <alignment wrapText="1"/>
    </xf>
    <xf numFmtId="0" fontId="1" fillId="4" borderId="23" xfId="0" applyFont="1" applyFill="1" applyBorder="1"/>
    <xf numFmtId="0" fontId="0" fillId="0" borderId="23" xfId="0" applyBorder="1"/>
    <xf numFmtId="8" fontId="0" fillId="0" borderId="23" xfId="0" applyNumberFormat="1" applyBorder="1"/>
    <xf numFmtId="0" fontId="0" fillId="4" borderId="23" xfId="0" applyFill="1" applyBorder="1"/>
    <xf numFmtId="8" fontId="0" fillId="4" borderId="23" xfId="0" applyNumberFormat="1" applyFill="1" applyBorder="1"/>
    <xf numFmtId="3" fontId="0" fillId="0" borderId="23" xfId="0" applyNumberFormat="1" applyBorder="1"/>
    <xf numFmtId="3" fontId="0" fillId="4" borderId="23" xfId="0" applyNumberFormat="1" applyFill="1" applyBorder="1"/>
    <xf numFmtId="10" fontId="0" fillId="0" borderId="23" xfId="0" applyNumberFormat="1" applyBorder="1"/>
    <xf numFmtId="10" fontId="0" fillId="4" borderId="23" xfId="0" applyNumberFormat="1" applyFill="1" applyBorder="1"/>
    <xf numFmtId="0" fontId="11" fillId="4" borderId="23" xfId="0" applyFont="1" applyFill="1" applyBorder="1"/>
    <xf numFmtId="0" fontId="11" fillId="0" borderId="23" xfId="0" applyFont="1" applyBorder="1"/>
    <xf numFmtId="9" fontId="0" fillId="4" borderId="23" xfId="0" applyNumberFormat="1" applyFill="1" applyBorder="1"/>
    <xf numFmtId="0" fontId="0" fillId="6" borderId="0" xfId="0" applyFill="1"/>
    <xf numFmtId="0" fontId="0" fillId="0" borderId="3" xfId="0" applyBorder="1"/>
    <xf numFmtId="0" fontId="10" fillId="7" borderId="22" xfId="0" applyFont="1" applyFill="1" applyBorder="1" applyAlignment="1"/>
    <xf numFmtId="0" fontId="12" fillId="2" borderId="0" xfId="0" applyFont="1" applyFill="1" applyAlignment="1">
      <alignment wrapText="1"/>
    </xf>
    <xf numFmtId="0" fontId="12" fillId="0" borderId="0" xfId="0" applyFont="1" applyAlignment="1">
      <alignment wrapText="1"/>
    </xf>
    <xf numFmtId="8" fontId="12" fillId="0" borderId="0" xfId="0" applyNumberFormat="1" applyFont="1" applyAlignment="1">
      <alignment wrapText="1"/>
    </xf>
    <xf numFmtId="0" fontId="3" fillId="3" borderId="1" xfId="0" applyFont="1" applyFill="1" applyBorder="1" applyAlignment="1">
      <alignment horizontal="right"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right" vertical="top" wrapText="1"/>
    </xf>
    <xf numFmtId="9" fontId="3" fillId="3" borderId="10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8" xfId="0" applyFont="1" applyFill="1" applyBorder="1" applyAlignment="1">
      <alignment horizontal="right" vertical="top" wrapText="1"/>
    </xf>
    <xf numFmtId="4" fontId="12" fillId="0" borderId="0" xfId="0" applyNumberFormat="1" applyFont="1" applyAlignment="1">
      <alignment wrapText="1"/>
    </xf>
    <xf numFmtId="0" fontId="0" fillId="0" borderId="0" xfId="0" applyFill="1"/>
    <xf numFmtId="0" fontId="4" fillId="3" borderId="1" xfId="0" applyFont="1" applyFill="1" applyBorder="1" applyAlignment="1">
      <alignment vertical="top" wrapText="1"/>
    </xf>
    <xf numFmtId="9" fontId="3" fillId="3" borderId="1" xfId="0" applyNumberFormat="1" applyFont="1" applyFill="1" applyBorder="1" applyAlignment="1">
      <alignment horizontal="right" vertical="top" wrapText="1"/>
    </xf>
    <xf numFmtId="0" fontId="14" fillId="4" borderId="1" xfId="0" applyFont="1" applyFill="1" applyBorder="1" applyAlignment="1">
      <alignment horizontal="left" vertical="top" wrapText="1"/>
    </xf>
    <xf numFmtId="0" fontId="1" fillId="0" borderId="0" xfId="0" applyFont="1"/>
    <xf numFmtId="0" fontId="1" fillId="0" borderId="3" xfId="0" applyFont="1" applyBorder="1"/>
    <xf numFmtId="4" fontId="12" fillId="0" borderId="3" xfId="0" applyNumberFormat="1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19" xfId="0" applyBorder="1" applyAlignment="1"/>
    <xf numFmtId="0" fontId="0" fillId="0" borderId="20" xfId="0" applyBorder="1" applyAlignment="1"/>
    <xf numFmtId="0" fontId="5" fillId="3" borderId="8" xfId="0" applyFont="1" applyFill="1" applyBorder="1" applyAlignment="1">
      <alignment horizontal="center" vertical="top" wrapText="1"/>
    </xf>
    <xf numFmtId="9" fontId="5" fillId="3" borderId="1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4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/>
    <xf numFmtId="0" fontId="20" fillId="2" borderId="0" xfId="0" applyFont="1" applyFill="1" applyBorder="1" applyAlignment="1">
      <alignment horizontal="left" vertical="top" wrapText="1"/>
    </xf>
    <xf numFmtId="0" fontId="20" fillId="4" borderId="1" xfId="0" applyFont="1" applyFill="1" applyBorder="1" applyAlignment="1">
      <alignment horizontal="left" vertical="top" wrapText="1"/>
    </xf>
    <xf numFmtId="0" fontId="20" fillId="4" borderId="1" xfId="0" applyFont="1" applyFill="1" applyBorder="1" applyAlignment="1">
      <alignment horizontal="right" vertical="top" wrapText="1"/>
    </xf>
    <xf numFmtId="0" fontId="20" fillId="4" borderId="24" xfId="0" applyFont="1" applyFill="1" applyBorder="1" applyAlignment="1">
      <alignment horizontal="right" vertical="top" wrapText="1"/>
    </xf>
    <xf numFmtId="0" fontId="20" fillId="2" borderId="2" xfId="0" applyFont="1" applyFill="1" applyBorder="1" applyAlignment="1">
      <alignment horizontal="left" vertical="top" wrapText="1"/>
    </xf>
    <xf numFmtId="0" fontId="20" fillId="2" borderId="2" xfId="0" applyFont="1" applyFill="1" applyBorder="1" applyAlignment="1">
      <alignment horizontal="right" vertical="top" wrapText="1"/>
    </xf>
    <xf numFmtId="0" fontId="20" fillId="2" borderId="25" xfId="0" applyFont="1" applyFill="1" applyBorder="1" applyAlignment="1">
      <alignment horizontal="right" vertical="top" wrapText="1"/>
    </xf>
    <xf numFmtId="0" fontId="20" fillId="4" borderId="0" xfId="0" applyFont="1" applyFill="1" applyBorder="1" applyAlignment="1">
      <alignment horizontal="right" vertical="top" wrapText="1"/>
    </xf>
    <xf numFmtId="8" fontId="20" fillId="2" borderId="0" xfId="0" applyNumberFormat="1" applyFont="1" applyFill="1" applyBorder="1" applyAlignment="1">
      <alignment horizontal="right" vertical="top" wrapText="1"/>
    </xf>
    <xf numFmtId="8" fontId="20" fillId="2" borderId="28" xfId="0" applyNumberFormat="1" applyFont="1" applyFill="1" applyBorder="1" applyAlignment="1">
      <alignment horizontal="right" vertical="top" wrapText="1"/>
    </xf>
    <xf numFmtId="0" fontId="20" fillId="4" borderId="0" xfId="0" applyFont="1" applyFill="1" applyBorder="1" applyAlignment="1">
      <alignment horizontal="left" vertical="top" wrapText="1"/>
    </xf>
    <xf numFmtId="4" fontId="20" fillId="4" borderId="0" xfId="0" applyNumberFormat="1" applyFont="1" applyFill="1" applyBorder="1" applyAlignment="1">
      <alignment horizontal="right" vertical="top" wrapText="1"/>
    </xf>
    <xf numFmtId="0" fontId="18" fillId="0" borderId="0" xfId="0" applyFont="1" applyBorder="1" applyAlignment="1">
      <alignment horizontal="right"/>
    </xf>
    <xf numFmtId="0" fontId="18" fillId="0" borderId="0" xfId="0" applyFont="1" applyBorder="1"/>
    <xf numFmtId="0" fontId="18" fillId="0" borderId="12" xfId="1" applyNumberFormat="1" applyFont="1" applyBorder="1" applyAlignment="1">
      <alignment horizontal="right"/>
    </xf>
    <xf numFmtId="0" fontId="18" fillId="0" borderId="12" xfId="0" applyFont="1" applyBorder="1" applyAlignment="1">
      <alignment horizontal="right"/>
    </xf>
    <xf numFmtId="4" fontId="18" fillId="0" borderId="0" xfId="0" applyNumberFormat="1" applyFont="1" applyBorder="1"/>
    <xf numFmtId="0" fontId="18" fillId="0" borderId="28" xfId="0" applyFont="1" applyBorder="1" applyAlignment="1">
      <alignment horizontal="right"/>
    </xf>
    <xf numFmtId="0" fontId="21" fillId="0" borderId="0" xfId="0" applyFont="1"/>
    <xf numFmtId="0" fontId="23" fillId="0" borderId="0" xfId="0" applyFont="1"/>
    <xf numFmtId="0" fontId="24" fillId="0" borderId="0" xfId="0" applyFont="1"/>
    <xf numFmtId="0" fontId="20" fillId="2" borderId="5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right" vertical="top" wrapText="1"/>
    </xf>
    <xf numFmtId="0" fontId="20" fillId="2" borderId="30" xfId="0" applyFont="1" applyFill="1" applyBorder="1" applyAlignment="1">
      <alignment horizontal="right" vertical="top" wrapText="1"/>
    </xf>
    <xf numFmtId="8" fontId="20" fillId="2" borderId="6" xfId="0" applyNumberFormat="1" applyFont="1" applyFill="1" applyBorder="1" applyAlignment="1">
      <alignment horizontal="right" vertical="top" wrapText="1"/>
    </xf>
    <xf numFmtId="8" fontId="20" fillId="2" borderId="12" xfId="0" applyNumberFormat="1" applyFont="1" applyFill="1" applyBorder="1" applyAlignment="1">
      <alignment horizontal="right" vertical="top" wrapText="1"/>
    </xf>
    <xf numFmtId="0" fontId="20" fillId="4" borderId="2" xfId="0" applyFont="1" applyFill="1" applyBorder="1" applyAlignment="1">
      <alignment horizontal="right" vertical="top" wrapText="1"/>
    </xf>
    <xf numFmtId="8" fontId="20" fillId="2" borderId="15" xfId="0" applyNumberFormat="1" applyFont="1" applyFill="1" applyBorder="1" applyAlignment="1">
      <alignment horizontal="right" vertical="top" wrapText="1"/>
    </xf>
    <xf numFmtId="0" fontId="20" fillId="4" borderId="5" xfId="0" applyFont="1" applyFill="1" applyBorder="1" applyAlignment="1">
      <alignment horizontal="right" vertical="top" wrapText="1"/>
    </xf>
    <xf numFmtId="0" fontId="20" fillId="2" borderId="17" xfId="0" applyFont="1" applyFill="1" applyBorder="1" applyAlignment="1">
      <alignment horizontal="right" vertical="top" wrapText="1"/>
    </xf>
    <xf numFmtId="0" fontId="20" fillId="2" borderId="31" xfId="0" applyFont="1" applyFill="1" applyBorder="1" applyAlignment="1">
      <alignment horizontal="right" vertical="top" wrapText="1"/>
    </xf>
    <xf numFmtId="0" fontId="20" fillId="8" borderId="5" xfId="0" applyFont="1" applyFill="1" applyBorder="1" applyAlignment="1">
      <alignment horizontal="right" vertical="top" wrapText="1"/>
    </xf>
    <xf numFmtId="8" fontId="20" fillId="2" borderId="5" xfId="0" applyNumberFormat="1" applyFont="1" applyFill="1" applyBorder="1" applyAlignment="1">
      <alignment horizontal="right" vertical="top" wrapText="1"/>
    </xf>
    <xf numFmtId="8" fontId="20" fillId="2" borderId="30" xfId="0" applyNumberFormat="1" applyFont="1" applyFill="1" applyBorder="1" applyAlignment="1">
      <alignment horizontal="right" vertical="top" wrapText="1"/>
    </xf>
    <xf numFmtId="0" fontId="20" fillId="2" borderId="13" xfId="0" applyFont="1" applyFill="1" applyBorder="1" applyAlignment="1">
      <alignment horizontal="left" vertical="top" wrapText="1"/>
    </xf>
    <xf numFmtId="0" fontId="20" fillId="4" borderId="13" xfId="0" applyFont="1" applyFill="1" applyBorder="1" applyAlignment="1">
      <alignment horizontal="right" vertical="top" wrapText="1"/>
    </xf>
    <xf numFmtId="0" fontId="20" fillId="0" borderId="13" xfId="0" applyFont="1" applyFill="1" applyBorder="1" applyAlignment="1">
      <alignment horizontal="right" vertical="top" wrapText="1"/>
    </xf>
    <xf numFmtId="8" fontId="20" fillId="2" borderId="13" xfId="0" applyNumberFormat="1" applyFont="1" applyFill="1" applyBorder="1" applyAlignment="1">
      <alignment horizontal="right" vertical="top" wrapText="1"/>
    </xf>
    <xf numFmtId="8" fontId="20" fillId="2" borderId="29" xfId="0" applyNumberFormat="1" applyFont="1" applyFill="1" applyBorder="1" applyAlignment="1">
      <alignment horizontal="right" vertical="top" wrapText="1"/>
    </xf>
    <xf numFmtId="0" fontId="18" fillId="0" borderId="5" xfId="0" applyFont="1" applyBorder="1" applyAlignment="1">
      <alignment horizontal="right"/>
    </xf>
    <xf numFmtId="0" fontId="18" fillId="0" borderId="5" xfId="0" applyFont="1" applyBorder="1"/>
    <xf numFmtId="165" fontId="18" fillId="0" borderId="5" xfId="2" applyNumberFormat="1" applyFont="1" applyBorder="1" applyAlignment="1">
      <alignment horizontal="right"/>
    </xf>
    <xf numFmtId="0" fontId="18" fillId="0" borderId="6" xfId="1" applyNumberFormat="1" applyFont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15" xfId="0" applyFont="1" applyBorder="1" applyAlignment="1">
      <alignment horizontal="right"/>
    </xf>
    <xf numFmtId="0" fontId="18" fillId="0" borderId="20" xfId="0" applyFont="1" applyBorder="1"/>
    <xf numFmtId="8" fontId="18" fillId="0" borderId="20" xfId="0" applyNumberFormat="1" applyFont="1" applyBorder="1"/>
    <xf numFmtId="4" fontId="18" fillId="0" borderId="5" xfId="0" applyNumberFormat="1" applyFont="1" applyBorder="1"/>
    <xf numFmtId="0" fontId="18" fillId="0" borderId="30" xfId="0" applyFont="1" applyBorder="1" applyAlignment="1">
      <alignment horizontal="right"/>
    </xf>
    <xf numFmtId="0" fontId="18" fillId="0" borderId="13" xfId="0" applyFont="1" applyBorder="1"/>
    <xf numFmtId="4" fontId="18" fillId="0" borderId="13" xfId="0" applyNumberFormat="1" applyFont="1" applyBorder="1"/>
    <xf numFmtId="0" fontId="18" fillId="0" borderId="29" xfId="0" applyFont="1" applyBorder="1" applyAlignment="1">
      <alignment horizontal="right"/>
    </xf>
    <xf numFmtId="0" fontId="20" fillId="2" borderId="19" xfId="0" applyFont="1" applyFill="1" applyBorder="1" applyAlignment="1">
      <alignment horizontal="left" vertical="top" wrapText="1"/>
    </xf>
    <xf numFmtId="0" fontId="20" fillId="4" borderId="33" xfId="0" applyFont="1" applyFill="1" applyBorder="1" applyAlignment="1">
      <alignment horizontal="left" vertical="top" wrapText="1"/>
    </xf>
    <xf numFmtId="0" fontId="20" fillId="2" borderId="34" xfId="0" applyFont="1" applyFill="1" applyBorder="1" applyAlignment="1">
      <alignment horizontal="left" vertical="top" wrapText="1"/>
    </xf>
    <xf numFmtId="0" fontId="20" fillId="4" borderId="32" xfId="0" applyFont="1" applyFill="1" applyBorder="1" applyAlignment="1">
      <alignment horizontal="left" vertical="top" wrapText="1"/>
    </xf>
    <xf numFmtId="0" fontId="20" fillId="2" borderId="32" xfId="0" applyFont="1" applyFill="1" applyBorder="1" applyAlignment="1">
      <alignment horizontal="left" vertical="top" wrapText="1"/>
    </xf>
    <xf numFmtId="0" fontId="20" fillId="2" borderId="20" xfId="0" applyFont="1" applyFill="1" applyBorder="1" applyAlignment="1">
      <alignment horizontal="left" vertical="top" wrapText="1"/>
    </xf>
    <xf numFmtId="0" fontId="18" fillId="0" borderId="19" xfId="0" applyFont="1" applyBorder="1"/>
    <xf numFmtId="0" fontId="18" fillId="0" borderId="32" xfId="0" applyFont="1" applyBorder="1"/>
    <xf numFmtId="0" fontId="20" fillId="2" borderId="19" xfId="0" applyFont="1" applyFill="1" applyBorder="1" applyAlignment="1">
      <alignment horizontal="right" vertical="top" wrapText="1"/>
    </xf>
    <xf numFmtId="0" fontId="20" fillId="4" borderId="33" xfId="0" applyFont="1" applyFill="1" applyBorder="1" applyAlignment="1">
      <alignment horizontal="right" vertical="top" wrapText="1"/>
    </xf>
    <xf numFmtId="0" fontId="20" fillId="4" borderId="34" xfId="0" applyFont="1" applyFill="1" applyBorder="1" applyAlignment="1">
      <alignment horizontal="right" vertical="top" wrapText="1"/>
    </xf>
    <xf numFmtId="0" fontId="20" fillId="2" borderId="34" xfId="0" applyFont="1" applyFill="1" applyBorder="1" applyAlignment="1">
      <alignment horizontal="right" vertical="top" wrapText="1"/>
    </xf>
    <xf numFmtId="0" fontId="18" fillId="0" borderId="0" xfId="0" applyFont="1" applyAlignment="1">
      <alignment horizontal="center" wrapText="1"/>
    </xf>
    <xf numFmtId="0" fontId="19" fillId="4" borderId="6" xfId="0" applyFont="1" applyFill="1" applyBorder="1" applyAlignment="1">
      <alignment horizontal="left" vertical="center" wrapText="1"/>
    </xf>
    <xf numFmtId="0" fontId="19" fillId="4" borderId="15" xfId="0" applyFont="1" applyFill="1" applyBorder="1" applyAlignment="1">
      <alignment horizontal="left" vertical="center" wrapText="1"/>
    </xf>
    <xf numFmtId="0" fontId="19" fillId="4" borderId="4" xfId="0" applyFont="1" applyFill="1" applyBorder="1" applyAlignment="1">
      <alignment horizontal="left" vertical="center" wrapText="1"/>
    </xf>
    <xf numFmtId="0" fontId="19" fillId="4" borderId="14" xfId="0" applyFont="1" applyFill="1" applyBorder="1" applyAlignment="1">
      <alignment horizontal="left" vertical="center" wrapText="1"/>
    </xf>
    <xf numFmtId="0" fontId="19" fillId="4" borderId="5" xfId="0" applyFont="1" applyFill="1" applyBorder="1" applyAlignment="1">
      <alignment horizontal="left" vertical="center" wrapText="1"/>
    </xf>
    <xf numFmtId="0" fontId="19" fillId="4" borderId="1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14" xfId="0" applyFont="1" applyFill="1" applyBorder="1" applyAlignment="1">
      <alignment horizontal="left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8" fillId="0" borderId="32" xfId="0" applyFont="1" applyBorder="1" applyAlignment="1">
      <alignment horizontal="left" vertical="center"/>
    </xf>
    <xf numFmtId="0" fontId="18" fillId="0" borderId="20" xfId="0" applyFont="1" applyBorder="1" applyAlignment="1">
      <alignment horizontal="left" vertical="center"/>
    </xf>
    <xf numFmtId="0" fontId="19" fillId="4" borderId="19" xfId="0" applyFont="1" applyFill="1" applyBorder="1" applyAlignment="1">
      <alignment horizontal="left" vertical="center" wrapText="1"/>
    </xf>
    <xf numFmtId="0" fontId="19" fillId="4" borderId="20" xfId="0" applyFont="1" applyFill="1" applyBorder="1" applyAlignment="1">
      <alignment horizontal="left" vertical="center" wrapText="1"/>
    </xf>
    <xf numFmtId="0" fontId="20" fillId="2" borderId="19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5" fillId="5" borderId="19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top" wrapText="1"/>
    </xf>
    <xf numFmtId="0" fontId="5" fillId="5" borderId="16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5" fillId="5" borderId="18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4" borderId="0" xfId="0" applyFont="1" applyFill="1" applyBorder="1" applyAlignment="1">
      <alignment horizontal="center" vertical="top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5" fillId="4" borderId="13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top" wrapText="1"/>
    </xf>
    <xf numFmtId="0" fontId="15" fillId="10" borderId="0" xfId="0" applyFont="1" applyFill="1" applyBorder="1" applyAlignment="1">
      <alignment horizontal="center" vertical="center" wrapText="1"/>
    </xf>
    <xf numFmtId="0" fontId="1" fillId="9" borderId="26" xfId="0" applyFont="1" applyFill="1" applyBorder="1" applyAlignment="1">
      <alignment horizontal="center"/>
    </xf>
    <xf numFmtId="0" fontId="15" fillId="10" borderId="26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161925</xdr:rowOff>
    </xdr:from>
    <xdr:to>
      <xdr:col>15</xdr:col>
      <xdr:colOff>446271</xdr:colOff>
      <xdr:row>7</xdr:row>
      <xdr:rowOff>95092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80B78C-63C4-486C-AD27-17A19A6BF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9625" y="161925"/>
          <a:ext cx="11228571" cy="12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40"/>
  <sheetViews>
    <sheetView tabSelected="1" workbookViewId="0">
      <selection activeCell="H10" sqref="H10"/>
    </sheetView>
  </sheetViews>
  <sheetFormatPr baseColWidth="10" defaultColWidth="11.5" defaultRowHeight="15"/>
  <cols>
    <col min="3" max="9" width="16.6640625" customWidth="1"/>
    <col min="10" max="10" width="14.5" bestFit="1" customWidth="1"/>
    <col min="15" max="15" width="13.1640625" customWidth="1"/>
  </cols>
  <sheetData>
    <row r="1" spans="2:17">
      <c r="C1" s="194"/>
      <c r="D1" s="194"/>
      <c r="F1" s="193" t="s">
        <v>2237</v>
      </c>
      <c r="G1" s="194"/>
      <c r="H1" s="194"/>
      <c r="I1" s="194"/>
      <c r="O1" s="193" t="s">
        <v>2235</v>
      </c>
    </row>
    <row r="2" spans="2:17">
      <c r="C2" s="194"/>
      <c r="D2" s="194"/>
      <c r="F2" s="193" t="s">
        <v>2206</v>
      </c>
      <c r="G2" s="194"/>
      <c r="H2" s="194"/>
      <c r="I2" s="194"/>
      <c r="K2" s="192"/>
      <c r="O2" s="193" t="s">
        <v>2206</v>
      </c>
    </row>
    <row r="3" spans="2:17" ht="11.25" customHeight="1">
      <c r="C3" s="262" t="s">
        <v>1</v>
      </c>
      <c r="D3" s="264" t="s">
        <v>2</v>
      </c>
      <c r="E3" s="264" t="s">
        <v>3</v>
      </c>
      <c r="F3" s="264" t="s">
        <v>2203</v>
      </c>
      <c r="G3" s="264" t="s">
        <v>2204</v>
      </c>
      <c r="H3" s="264" t="s">
        <v>4</v>
      </c>
      <c r="I3" s="260" t="s">
        <v>5</v>
      </c>
      <c r="J3" s="260" t="s">
        <v>2236</v>
      </c>
      <c r="M3" s="276" t="s">
        <v>1</v>
      </c>
      <c r="N3" s="276" t="s">
        <v>2</v>
      </c>
      <c r="O3" s="276" t="s">
        <v>2204</v>
      </c>
      <c r="P3" s="276" t="s">
        <v>4</v>
      </c>
      <c r="Q3" s="260" t="s">
        <v>2236</v>
      </c>
    </row>
    <row r="4" spans="2:17">
      <c r="C4" s="263"/>
      <c r="D4" s="265"/>
      <c r="E4" s="265"/>
      <c r="F4" s="265"/>
      <c r="G4" s="265"/>
      <c r="H4" s="265"/>
      <c r="I4" s="261"/>
      <c r="J4" s="261"/>
      <c r="M4" s="277"/>
      <c r="N4" s="277"/>
      <c r="O4" s="277"/>
      <c r="P4" s="277"/>
      <c r="Q4" s="261"/>
    </row>
    <row r="5" spans="2:17" ht="16" thickBot="1">
      <c r="C5" s="266" t="s">
        <v>6</v>
      </c>
      <c r="D5" s="216" t="s">
        <v>7</v>
      </c>
      <c r="E5" s="217">
        <f>'Cali - Buenaventura'!C31</f>
        <v>163.89</v>
      </c>
      <c r="F5" s="217">
        <f>'Cali - Buenaventura'!C32</f>
        <v>4.6500000000000004</v>
      </c>
      <c r="G5" s="217">
        <f>'Cali - Buenaventura'!D35</f>
        <v>18.649999999999999</v>
      </c>
      <c r="H5" s="217" t="str">
        <f>'Cali - Buenaventura'!F28</f>
        <v>$47,038.15</v>
      </c>
      <c r="I5" s="218" t="str">
        <f>'Cali - Buenaventura'!E28</f>
        <v>$1,599,297.21</v>
      </c>
      <c r="J5" s="219">
        <v>1364106.35</v>
      </c>
      <c r="M5" s="278" t="s">
        <v>6</v>
      </c>
      <c r="N5" s="247" t="s">
        <v>7</v>
      </c>
      <c r="O5" s="255">
        <v>18.649999999999999</v>
      </c>
      <c r="P5" s="255" t="s">
        <v>208</v>
      </c>
      <c r="Q5" s="219">
        <v>1364106.35</v>
      </c>
    </row>
    <row r="6" spans="2:17" ht="16" thickBot="1">
      <c r="C6" s="267"/>
      <c r="D6" s="196" t="s">
        <v>8</v>
      </c>
      <c r="E6" s="197">
        <f>'Cali -Cartagena'!C30</f>
        <v>1061.8</v>
      </c>
      <c r="F6" s="197">
        <f>'Cali -Cartagena'!C31</f>
        <v>29.33</v>
      </c>
      <c r="G6" s="197">
        <f>'Cali -Cartagena'!D34</f>
        <v>43.33</v>
      </c>
      <c r="H6" s="197" t="str">
        <f>'Cali -Cartagena'!F27</f>
        <v>$192,087.73</v>
      </c>
      <c r="I6" s="198" t="str">
        <f>'Cali -Cartagena'!E27</f>
        <v>$6,530,982.71</v>
      </c>
      <c r="J6" s="220">
        <v>5570544.1699999999</v>
      </c>
      <c r="M6" s="279"/>
      <c r="N6" s="248" t="s">
        <v>8</v>
      </c>
      <c r="O6" s="256">
        <v>43.33</v>
      </c>
      <c r="P6" s="256" t="s">
        <v>448</v>
      </c>
      <c r="Q6" s="220">
        <v>5570544.1699999999</v>
      </c>
    </row>
    <row r="7" spans="2:17" ht="16" thickBot="1">
      <c r="C7" s="267"/>
      <c r="D7" s="199" t="s">
        <v>9</v>
      </c>
      <c r="E7" s="197">
        <f>'Cali - Santamarta'!C34</f>
        <v>1200.56</v>
      </c>
      <c r="F7" s="197">
        <f>'Cali - Santamarta'!C35</f>
        <v>28.79</v>
      </c>
      <c r="G7" s="197">
        <f>'Cali - Santamarta'!D38</f>
        <v>42.76</v>
      </c>
      <c r="H7" s="200" t="str">
        <f>'Cali - Santamarta'!F31</f>
        <v>$198,297.93</v>
      </c>
      <c r="I7" s="201" t="str">
        <f>'Cali - Santamarta'!E31</f>
        <v>$6,742,129.72</v>
      </c>
      <c r="J7" s="220">
        <v>5750639.9699999997</v>
      </c>
      <c r="M7" s="279"/>
      <c r="N7" s="249" t="s">
        <v>9</v>
      </c>
      <c r="O7" s="256">
        <v>42.76</v>
      </c>
      <c r="P7" s="258" t="s">
        <v>648</v>
      </c>
      <c r="Q7" s="220">
        <v>5750639.9699999997</v>
      </c>
    </row>
    <row r="8" spans="2:17">
      <c r="C8" s="268"/>
      <c r="D8" s="199" t="s">
        <v>10</v>
      </c>
      <c r="E8" s="221">
        <f>'Cali - Barranquilla'!C34</f>
        <v>1106.31</v>
      </c>
      <c r="F8" s="221">
        <f>'Cali - Barranquilla'!C35</f>
        <v>30.09</v>
      </c>
      <c r="G8" s="221">
        <f>'Cali - Barranquilla'!D38</f>
        <v>44.09</v>
      </c>
      <c r="H8" s="200" t="str">
        <f>'Cali - Barranquilla'!F31</f>
        <v>$197,489.60</v>
      </c>
      <c r="I8" s="201" t="str">
        <f>'Cali - Barranquilla'!E31</f>
        <v>$6,714,646.36</v>
      </c>
      <c r="J8" s="222">
        <v>5727198.4000000004</v>
      </c>
      <c r="M8" s="280"/>
      <c r="N8" s="249" t="s">
        <v>10</v>
      </c>
      <c r="O8" s="257">
        <v>44.09</v>
      </c>
      <c r="P8" s="258" t="s">
        <v>769</v>
      </c>
      <c r="Q8" s="222">
        <v>5727198.4000000004</v>
      </c>
    </row>
    <row r="9" spans="2:17" ht="16" thickBot="1">
      <c r="C9" s="266" t="s">
        <v>11</v>
      </c>
      <c r="D9" s="216" t="s">
        <v>7</v>
      </c>
      <c r="E9" s="223">
        <f>'Armenia - Buenaventura'!C34</f>
        <v>228.16</v>
      </c>
      <c r="F9" s="223">
        <f>'Armenia - Buenaventura'!C35</f>
        <v>6.46</v>
      </c>
      <c r="G9" s="223">
        <f>'Armenia - Buenaventura'!D38</f>
        <v>20.46</v>
      </c>
      <c r="H9" s="224" t="str">
        <f>'Armenia - Buenaventura'!F31</f>
        <v>$60,705.22</v>
      </c>
      <c r="I9" s="225" t="str">
        <f>'Armenia - Buenaventura'!E31</f>
        <v>$2,063,977.52</v>
      </c>
      <c r="J9" s="219">
        <v>1760451.38</v>
      </c>
      <c r="M9" s="278" t="s">
        <v>11</v>
      </c>
      <c r="N9" s="247" t="s">
        <v>7</v>
      </c>
      <c r="O9" s="255">
        <v>20.46</v>
      </c>
      <c r="P9" s="255" t="s">
        <v>886</v>
      </c>
      <c r="Q9" s="219">
        <v>1760451.38</v>
      </c>
    </row>
    <row r="10" spans="2:17" ht="16" thickBot="1">
      <c r="B10" s="176"/>
      <c r="C10" s="267"/>
      <c r="D10" s="196" t="s">
        <v>8</v>
      </c>
      <c r="E10" s="197">
        <f>'Armenia - Cartagena'!C34</f>
        <v>923.12</v>
      </c>
      <c r="F10" s="197">
        <f>'Armenia - Cartagena'!C35</f>
        <v>26.68</v>
      </c>
      <c r="G10" s="197">
        <f>'Armenia - Cartagena'!D38</f>
        <v>40.68</v>
      </c>
      <c r="H10" s="200" t="str">
        <f>'Armenia - Cartagena'!F31</f>
        <v>$173,582.43</v>
      </c>
      <c r="I10" s="201" t="str">
        <f>'Armenia - Cartagena'!E31</f>
        <v>$5,901,802.74</v>
      </c>
      <c r="J10" s="220">
        <v>5033890.47</v>
      </c>
      <c r="M10" s="279"/>
      <c r="N10" s="248" t="s">
        <v>8</v>
      </c>
      <c r="O10" s="256">
        <v>40.68</v>
      </c>
      <c r="P10" s="256" t="s">
        <v>1014</v>
      </c>
      <c r="Q10" s="220">
        <v>5033890.47</v>
      </c>
    </row>
    <row r="11" spans="2:17" ht="16" thickBot="1">
      <c r="B11" s="176"/>
      <c r="C11" s="267"/>
      <c r="D11" s="199" t="s">
        <v>9</v>
      </c>
      <c r="E11" s="197">
        <f>'Armenia - Santamarta'!C34</f>
        <v>1031.18</v>
      </c>
      <c r="F11" s="197">
        <f>'Armenia - Santamarta'!C35</f>
        <v>25.36</v>
      </c>
      <c r="G11" s="197">
        <f>'Armenia - Santamarta'!D38</f>
        <v>39.36</v>
      </c>
      <c r="H11" s="200" t="str">
        <f>'Armenia - Santamarta'!F31</f>
        <v>$168,311.07</v>
      </c>
      <c r="I11" s="201" t="str">
        <f>'Armenia - Santamarta'!E31</f>
        <v>$5,722,576.33</v>
      </c>
      <c r="J11" s="220">
        <v>4881021.03</v>
      </c>
      <c r="M11" s="279"/>
      <c r="N11" s="249" t="s">
        <v>9</v>
      </c>
      <c r="O11" s="256">
        <v>39.36</v>
      </c>
      <c r="P11" s="258" t="s">
        <v>1125</v>
      </c>
      <c r="Q11" s="220">
        <v>4881021.03</v>
      </c>
    </row>
    <row r="12" spans="2:17">
      <c r="B12" s="176"/>
      <c r="C12" s="268"/>
      <c r="D12" s="199" t="s">
        <v>10</v>
      </c>
      <c r="E12" s="221">
        <f>'Armenia - Barranquilla'!C34</f>
        <v>967.63</v>
      </c>
      <c r="F12" s="221">
        <f>'Armenia - Barranquilla'!C35</f>
        <v>27.42</v>
      </c>
      <c r="G12" s="221">
        <f>'Armenia - Barranquilla'!D38</f>
        <v>41.42</v>
      </c>
      <c r="H12" s="200" t="str">
        <f>'Armenia - Barranquilla'!F31</f>
        <v>$178,191.44</v>
      </c>
      <c r="I12" s="201" t="str">
        <f>'Armenia - Barranquilla'!E31</f>
        <v>$6,058,508.92</v>
      </c>
      <c r="J12" s="222">
        <v>5167551.76</v>
      </c>
      <c r="M12" s="280"/>
      <c r="N12" s="249" t="s">
        <v>10</v>
      </c>
      <c r="O12" s="257">
        <v>41.42</v>
      </c>
      <c r="P12" s="258" t="s">
        <v>1238</v>
      </c>
      <c r="Q12" s="222">
        <v>5167551.76</v>
      </c>
    </row>
    <row r="13" spans="2:17" ht="16" thickBot="1">
      <c r="B13" s="176"/>
      <c r="C13" s="266" t="s">
        <v>12</v>
      </c>
      <c r="D13" s="216" t="s">
        <v>7</v>
      </c>
      <c r="E13" s="223">
        <f>'Pereira - Buenaventura'!C30</f>
        <v>249.48</v>
      </c>
      <c r="F13" s="223">
        <f>'Pereira - Buenaventura'!C31</f>
        <v>7.12</v>
      </c>
      <c r="G13" s="226">
        <f>'Pereira - Buenaventura'!D35</f>
        <v>21.12</v>
      </c>
      <c r="H13" s="227">
        <f>'Pereira - Buenaventura'!F27</f>
        <v>63995.64</v>
      </c>
      <c r="I13" s="228">
        <f>'Pereira - Buenaventura'!E27</f>
        <v>2175851.77</v>
      </c>
      <c r="J13" s="219">
        <v>1855873.56</v>
      </c>
      <c r="M13" s="278" t="s">
        <v>12</v>
      </c>
      <c r="N13" s="247" t="s">
        <v>7</v>
      </c>
      <c r="O13" s="255">
        <v>21.12</v>
      </c>
      <c r="P13" s="255">
        <v>63995.64</v>
      </c>
      <c r="Q13" s="219">
        <v>1855873.56</v>
      </c>
    </row>
    <row r="14" spans="2:17" ht="15" customHeight="1" thickBot="1">
      <c r="B14" s="176"/>
      <c r="C14" s="267"/>
      <c r="D14" s="205" t="s">
        <v>8</v>
      </c>
      <c r="E14" s="202">
        <f>'Pereira - Cartagena'!C31</f>
        <v>843.99</v>
      </c>
      <c r="F14" s="202">
        <f>'Pereira - Cartagena'!C32</f>
        <v>24.35</v>
      </c>
      <c r="G14" s="202">
        <f>'Pereira - Cartagena'!D36</f>
        <v>38.35</v>
      </c>
      <c r="H14" s="203">
        <f>'Pereira - Cartagena'!F27</f>
        <v>159048.43</v>
      </c>
      <c r="I14" s="204">
        <f>'Pereira - Cartagena'!E27</f>
        <v>5407646.6600000001</v>
      </c>
      <c r="J14" s="220">
        <v>4612404.47</v>
      </c>
      <c r="M14" s="279"/>
      <c r="N14" s="250" t="s">
        <v>8</v>
      </c>
      <c r="O14" s="256">
        <v>38.35</v>
      </c>
      <c r="P14" s="256">
        <v>159048.43</v>
      </c>
      <c r="Q14" s="220">
        <v>4612404.47</v>
      </c>
    </row>
    <row r="15" spans="2:17" ht="16" thickBot="1">
      <c r="B15" s="176"/>
      <c r="C15" s="267"/>
      <c r="D15" s="195" t="s">
        <v>13</v>
      </c>
      <c r="E15" s="202">
        <f>'Pereira - Santa Marta'!C31</f>
        <v>996.18</v>
      </c>
      <c r="F15" s="202">
        <f>'Pereira - Santa Marta'!C32</f>
        <v>24.29</v>
      </c>
      <c r="G15" s="202">
        <f>'Pereira - Santa Marta'!D36</f>
        <v>38.29</v>
      </c>
      <c r="H15" s="203">
        <f>'Pereira - Santa Marta'!F27</f>
        <v>166809.15</v>
      </c>
      <c r="I15" s="204">
        <f>'Pereira - Santa Marta'!E27</f>
        <v>5671511.1299999999</v>
      </c>
      <c r="J15" s="220">
        <v>4837465.3499999996</v>
      </c>
      <c r="M15" s="279"/>
      <c r="N15" s="251" t="s">
        <v>13</v>
      </c>
      <c r="O15" s="256">
        <v>38.29</v>
      </c>
      <c r="P15" s="258">
        <v>166809.15</v>
      </c>
      <c r="Q15" s="220">
        <v>4837465.3499999996</v>
      </c>
    </row>
    <row r="16" spans="2:17">
      <c r="B16" s="176"/>
      <c r="C16" s="268"/>
      <c r="D16" s="229" t="s">
        <v>10</v>
      </c>
      <c r="E16" s="230">
        <f>'Pereira - Barranquilla'!E30</f>
        <v>888.5</v>
      </c>
      <c r="F16" s="230">
        <f>'Pereira - Barranquilla'!E31</f>
        <v>25.12</v>
      </c>
      <c r="G16" s="231">
        <f>'Pereira - Barranquilla'!F35</f>
        <v>39.119999999999997</v>
      </c>
      <c r="H16" s="232">
        <f>'Pereira - Barranquilla'!H26</f>
        <v>164812.22</v>
      </c>
      <c r="I16" s="233">
        <f>'Pereira - Barranquilla'!G26</f>
        <v>5603615.4400000004</v>
      </c>
      <c r="J16" s="222">
        <v>4779554.38</v>
      </c>
      <c r="M16" s="280"/>
      <c r="N16" s="252" t="s">
        <v>10</v>
      </c>
      <c r="O16" s="257">
        <v>39.119999999999997</v>
      </c>
      <c r="P16" s="258">
        <v>164812.22</v>
      </c>
      <c r="Q16" s="222">
        <v>4779554.38</v>
      </c>
    </row>
    <row r="17" spans="2:17" ht="16" thickBot="1">
      <c r="B17" s="176"/>
      <c r="C17" s="269" t="s">
        <v>14</v>
      </c>
      <c r="D17" s="195" t="s">
        <v>7</v>
      </c>
      <c r="E17" s="202">
        <f>'Ibagué - Buenaventura'!C31</f>
        <v>313.92</v>
      </c>
      <c r="F17" s="202">
        <f>'Ibagué - Buenaventura'!C32</f>
        <v>10</v>
      </c>
      <c r="G17" s="202">
        <f>'Ibagué - Buenaventura'!D36</f>
        <v>24</v>
      </c>
      <c r="H17" s="203">
        <f>'Ibagué - Buenaventura'!F27</f>
        <v>77552.27</v>
      </c>
      <c r="I17" s="204">
        <f>'Ibagué - Buenaventura'!E27</f>
        <v>2636777.1800000002</v>
      </c>
      <c r="J17" s="204">
        <v>2249015.83</v>
      </c>
      <c r="M17" s="279" t="s">
        <v>14</v>
      </c>
      <c r="N17" s="251" t="s">
        <v>7</v>
      </c>
      <c r="O17" s="255">
        <v>24</v>
      </c>
      <c r="P17" s="255">
        <v>77552.27</v>
      </c>
      <c r="Q17" s="204">
        <v>2249015.83</v>
      </c>
    </row>
    <row r="18" spans="2:17" ht="16" thickBot="1">
      <c r="B18" s="176"/>
      <c r="C18" s="269"/>
      <c r="D18" s="205" t="s">
        <v>8</v>
      </c>
      <c r="E18" s="206">
        <f>'Ibagué - Cartagena'!C30</f>
        <v>1014.92</v>
      </c>
      <c r="F18" s="206">
        <f>'Ibagué - Cartagena'!C31</f>
        <v>22.11</v>
      </c>
      <c r="G18" s="202">
        <f>'Ibagué - Cartagena'!D35</f>
        <v>36.11</v>
      </c>
      <c r="H18" s="203">
        <f>'Ibagué - Cartagena'!F27</f>
        <v>164557.1</v>
      </c>
      <c r="I18" s="204">
        <f>'Ibagué - Cartagena'!E27</f>
        <v>5594941.3300000001</v>
      </c>
      <c r="J18" s="204">
        <v>4772155.9000000004</v>
      </c>
      <c r="M18" s="279"/>
      <c r="N18" s="250" t="s">
        <v>8</v>
      </c>
      <c r="O18" s="256">
        <v>36.11</v>
      </c>
      <c r="P18" s="256">
        <v>164557.1</v>
      </c>
      <c r="Q18" s="204">
        <v>4772155.9000000004</v>
      </c>
    </row>
    <row r="19" spans="2:17" ht="16" thickBot="1">
      <c r="B19" s="176"/>
      <c r="C19" s="269"/>
      <c r="D19" s="195" t="s">
        <v>13</v>
      </c>
      <c r="E19" s="202">
        <f>'Ibagué - Santa Marta'!C30</f>
        <v>940.18</v>
      </c>
      <c r="F19" s="202">
        <f>'Ibagué - Santa Marta'!C31</f>
        <v>21.29</v>
      </c>
      <c r="G19" s="202">
        <f>'Ibagué - Santa Marta'!D35</f>
        <v>35.29</v>
      </c>
      <c r="H19" s="203">
        <f>'Ibagué - Santa Marta'!F27</f>
        <v>152713.60000000001</v>
      </c>
      <c r="I19" s="204">
        <f>'Ibagué - Santa Marta'!E27</f>
        <v>5192262.4400000004</v>
      </c>
      <c r="J19" s="204">
        <v>4428694.4000000004</v>
      </c>
      <c r="M19" s="279"/>
      <c r="N19" s="251" t="s">
        <v>13</v>
      </c>
      <c r="O19" s="256">
        <v>35.29</v>
      </c>
      <c r="P19" s="258">
        <v>152713.60000000001</v>
      </c>
      <c r="Q19" s="204">
        <v>4428694.4000000004</v>
      </c>
    </row>
    <row r="20" spans="2:17">
      <c r="B20" s="176"/>
      <c r="C20" s="269"/>
      <c r="D20" s="195" t="s">
        <v>10</v>
      </c>
      <c r="E20" s="206">
        <f>'Ibagué - Barranquilla'!C31</f>
        <v>1059.43</v>
      </c>
      <c r="F20" s="206">
        <f>'Ibagué - Barranquilla'!C32</f>
        <v>23.74</v>
      </c>
      <c r="G20" s="202">
        <f>'Ibagué - Barranquilla'!D36</f>
        <v>37.74</v>
      </c>
      <c r="H20" s="203">
        <f>'Ibagué - Barranquilla'!F27</f>
        <v>167513.1</v>
      </c>
      <c r="I20" s="204">
        <f>'Ibagué - Barranquilla'!E27</f>
        <v>5695445.5199999996</v>
      </c>
      <c r="J20" s="204">
        <v>4857879.9000000004</v>
      </c>
      <c r="M20" s="279"/>
      <c r="N20" s="251" t="s">
        <v>10</v>
      </c>
      <c r="O20" s="257">
        <v>37.74</v>
      </c>
      <c r="P20" s="258">
        <v>167513.1</v>
      </c>
      <c r="Q20" s="204">
        <v>4857879.9000000004</v>
      </c>
    </row>
    <row r="21" spans="2:17" ht="16" thickBot="1">
      <c r="B21" s="176"/>
      <c r="C21" s="270" t="s">
        <v>15</v>
      </c>
      <c r="D21" s="216" t="s">
        <v>7</v>
      </c>
      <c r="E21" s="234">
        <f>+'Medellin -buenaventura'!C31</f>
        <v>478.92</v>
      </c>
      <c r="F21" s="234">
        <f>'Medellin -buenaventura'!C32</f>
        <v>15.59</v>
      </c>
      <c r="G21" s="235">
        <f>+'Medellin -buenaventura'!D36</f>
        <v>29.59</v>
      </c>
      <c r="H21" s="236" t="str">
        <f>+'Medellin -buenaventura'!F28</f>
        <v>$107,067.41</v>
      </c>
      <c r="I21" s="237" t="str">
        <f>+'Medellin -buenaventura'!E28</f>
        <v>$3,640,291.93</v>
      </c>
      <c r="J21" s="219">
        <v>3104954.89</v>
      </c>
      <c r="M21" s="273" t="s">
        <v>15</v>
      </c>
      <c r="N21" s="247" t="s">
        <v>7</v>
      </c>
      <c r="O21" s="255">
        <v>29.59</v>
      </c>
      <c r="P21" s="255" t="s">
        <v>1351</v>
      </c>
      <c r="Q21" s="219">
        <v>3104954.89</v>
      </c>
    </row>
    <row r="22" spans="2:17" ht="16" thickBot="1">
      <c r="C22" s="271"/>
      <c r="D22" s="205" t="s">
        <v>8</v>
      </c>
      <c r="E22" s="207">
        <f>+'Medellin- Cartagena'!C32</f>
        <v>627.99</v>
      </c>
      <c r="F22" s="207">
        <f>'Medellin- Cartagena'!C33</f>
        <v>18.39</v>
      </c>
      <c r="G22" s="208">
        <f>+'Medellin- Cartagena'!D37</f>
        <v>32.39</v>
      </c>
      <c r="H22" s="207" t="str">
        <f>+'Medellin- Cartagena'!F28</f>
        <v>$127,949.98</v>
      </c>
      <c r="I22" s="209" t="str">
        <f>+'Medellin- Cartagena'!E28</f>
        <v>$4,350,299.41</v>
      </c>
      <c r="J22" s="220">
        <v>3710549.42</v>
      </c>
      <c r="M22" s="274"/>
      <c r="N22" s="250" t="s">
        <v>8</v>
      </c>
      <c r="O22" s="256">
        <v>32.39</v>
      </c>
      <c r="P22" s="256" t="s">
        <v>1472</v>
      </c>
      <c r="Q22" s="220">
        <v>3710549.42</v>
      </c>
    </row>
    <row r="23" spans="2:17" ht="16" thickBot="1">
      <c r="C23" s="271"/>
      <c r="D23" s="195" t="s">
        <v>13</v>
      </c>
      <c r="E23" s="207">
        <f>+'Medellin - Santa Marta'!C32</f>
        <v>831.13</v>
      </c>
      <c r="F23" s="207">
        <f>'Medellin - Santa Marta'!C33</f>
        <v>20.73</v>
      </c>
      <c r="G23" s="208">
        <f>+'Medellin - Santa Marta'!D37</f>
        <v>34.729999999999997</v>
      </c>
      <c r="H23" s="207" t="str">
        <f>+'Medellin - Santa Marta'!F28</f>
        <v>$148,490.50</v>
      </c>
      <c r="I23" s="210" t="str">
        <f>+'Medellin - Santa Marta'!E28</f>
        <v>$5,048,677.14</v>
      </c>
      <c r="J23" s="220">
        <v>4306224.5</v>
      </c>
      <c r="M23" s="274"/>
      <c r="N23" s="251" t="s">
        <v>13</v>
      </c>
      <c r="O23" s="256">
        <v>34.729999999999997</v>
      </c>
      <c r="P23" s="258" t="s">
        <v>1584</v>
      </c>
      <c r="Q23" s="220">
        <v>4306224.5</v>
      </c>
    </row>
    <row r="24" spans="2:17">
      <c r="C24" s="272"/>
      <c r="D24" s="229" t="s">
        <v>10</v>
      </c>
      <c r="E24" s="238">
        <f>+'Medellin - Barranquilla'!C34</f>
        <v>672.5</v>
      </c>
      <c r="F24" s="238">
        <f>'Medellin - Barranquilla'!C35</f>
        <v>19.16</v>
      </c>
      <c r="G24" s="238">
        <f>+'Medellin - Barranquilla'!D39</f>
        <v>33.159999999999997</v>
      </c>
      <c r="H24" s="238" t="str">
        <f>+'Medellin - Barranquilla'!F28</f>
        <v>$132,329.52</v>
      </c>
      <c r="I24" s="239" t="str">
        <f>+'Medellin - Barranquilla'!E28</f>
        <v>$4,499,203.64</v>
      </c>
      <c r="J24" s="222">
        <v>3837556.08</v>
      </c>
      <c r="M24" s="275"/>
      <c r="N24" s="252" t="s">
        <v>10</v>
      </c>
      <c r="O24" s="257">
        <v>33.159999999999997</v>
      </c>
      <c r="P24" s="258" t="s">
        <v>1699</v>
      </c>
      <c r="Q24" s="222">
        <v>3837556.08</v>
      </c>
    </row>
    <row r="25" spans="2:17" ht="16" thickBot="1">
      <c r="C25" s="270" t="s">
        <v>16</v>
      </c>
      <c r="D25" s="235" t="s">
        <v>7</v>
      </c>
      <c r="E25" s="242">
        <f>'Manizales - Buenaventura'!D31</f>
        <v>307.48</v>
      </c>
      <c r="F25" s="242">
        <f>'Manizales - Buenaventura'!D32</f>
        <v>9.15</v>
      </c>
      <c r="G25" s="234">
        <f>'Manizales - Buenaventura'!E36</f>
        <v>23.15</v>
      </c>
      <c r="H25" s="234" t="str">
        <f>'Manizales - Buenaventura'!F27</f>
        <v>$75,593.93</v>
      </c>
      <c r="I25" s="243" t="str">
        <f>'Manizales - Buenaventura'!E27</f>
        <v>$2,570,193.56</v>
      </c>
      <c r="J25" s="219">
        <v>2192223.9700000002</v>
      </c>
      <c r="M25" s="273" t="s">
        <v>16</v>
      </c>
      <c r="N25" s="253" t="s">
        <v>7</v>
      </c>
      <c r="O25" s="255">
        <v>23.15</v>
      </c>
      <c r="P25" s="255" t="s">
        <v>2163</v>
      </c>
      <c r="Q25" s="219">
        <v>2192223.9700000002</v>
      </c>
    </row>
    <row r="26" spans="2:17" ht="16" thickBot="1">
      <c r="C26" s="271"/>
      <c r="D26" s="208" t="s">
        <v>8</v>
      </c>
      <c r="E26" s="211">
        <f>'Manizales - Cartagena'!C31</f>
        <v>823.99</v>
      </c>
      <c r="F26" s="211">
        <f>'Manizales - Cartagena'!C32</f>
        <v>23.41</v>
      </c>
      <c r="G26" s="207">
        <f>'Manizales - Cartagena'!D36</f>
        <v>37.409999999999997</v>
      </c>
      <c r="H26" s="207" t="str">
        <f>'Manizales - Cartagena'!F27</f>
        <v>$152,495.02</v>
      </c>
      <c r="I26" s="212" t="str">
        <f>'Manizales - Cartagena'!E27</f>
        <v>$5,184,830.84</v>
      </c>
      <c r="J26" s="220">
        <v>4422355.58</v>
      </c>
      <c r="M26" s="274"/>
      <c r="N26" s="254" t="s">
        <v>8</v>
      </c>
      <c r="O26" s="256">
        <v>37.409999999999997</v>
      </c>
      <c r="P26" s="256" t="s">
        <v>1825</v>
      </c>
      <c r="Q26" s="220">
        <v>4422355.58</v>
      </c>
    </row>
    <row r="27" spans="2:17" ht="16" thickBot="1">
      <c r="C27" s="271"/>
      <c r="D27" s="208" t="s">
        <v>17</v>
      </c>
      <c r="E27" s="211">
        <f>'Manizales - Santa Marta'!C31</f>
        <v>951.18</v>
      </c>
      <c r="F27" s="211">
        <f>'Manizales - Santa Marta'!C32</f>
        <v>22.47</v>
      </c>
      <c r="G27" s="207">
        <f>'Manizales - Santa Marta'!D36</f>
        <v>36.47</v>
      </c>
      <c r="H27" s="207" t="str">
        <f>'Manizales - Santa Marta'!F28</f>
        <v>$156,383.53</v>
      </c>
      <c r="I27" s="212" t="str">
        <f>'Manizales - Santa Marta'!E28</f>
        <v>$5,317,040.10</v>
      </c>
      <c r="J27" s="220">
        <v>4535122.37</v>
      </c>
      <c r="M27" s="274"/>
      <c r="N27" s="254" t="s">
        <v>17</v>
      </c>
      <c r="O27" s="256">
        <v>36.47</v>
      </c>
      <c r="P27" s="258" t="s">
        <v>1934</v>
      </c>
      <c r="Q27" s="220">
        <v>4535122.37</v>
      </c>
    </row>
    <row r="28" spans="2:17">
      <c r="C28" s="272"/>
      <c r="D28" s="244" t="s">
        <v>10</v>
      </c>
      <c r="E28" s="245">
        <f>'Manizales - Barranquilla'!D32</f>
        <v>868.5</v>
      </c>
      <c r="F28" s="245">
        <f>'Manizales - Barranquilla'!D33</f>
        <v>24.17</v>
      </c>
      <c r="G28" s="238">
        <f>'Manizales - Barranquilla'!E37</f>
        <v>38.17</v>
      </c>
      <c r="H28" s="238" t="str">
        <f>'Manizales - Barranquilla'!F28</f>
        <v>$157,937.53</v>
      </c>
      <c r="I28" s="246" t="str">
        <f>'Manizales - Barranquilla'!E28</f>
        <v>$5,369,876.05</v>
      </c>
      <c r="J28" s="222">
        <v>4580188.37</v>
      </c>
      <c r="M28" s="275"/>
      <c r="N28" s="240" t="s">
        <v>10</v>
      </c>
      <c r="O28" s="257">
        <v>38.17</v>
      </c>
      <c r="P28" s="258" t="s">
        <v>2046</v>
      </c>
      <c r="Q28" s="222">
        <v>4580188.37</v>
      </c>
    </row>
    <row r="29" spans="2:17">
      <c r="C29" s="194"/>
      <c r="D29" s="194"/>
      <c r="E29" s="240" t="s">
        <v>217</v>
      </c>
      <c r="F29" s="240">
        <f>MAX(F5:F28)</f>
        <v>30.09</v>
      </c>
      <c r="G29" s="240">
        <f>MAX(G5:G28)</f>
        <v>44.09</v>
      </c>
      <c r="H29" s="240"/>
      <c r="I29" s="241">
        <f>SUM(I5:I28)</f>
        <v>37978051.469999999</v>
      </c>
    </row>
    <row r="30" spans="2:17">
      <c r="C30" s="194"/>
      <c r="D30" s="194"/>
      <c r="E30" s="194"/>
      <c r="F30" s="194"/>
      <c r="G30" s="194"/>
      <c r="H30" s="194"/>
      <c r="I30" s="194"/>
    </row>
    <row r="31" spans="2:17">
      <c r="C31" s="194"/>
      <c r="D31" s="213" t="s">
        <v>2205</v>
      </c>
      <c r="E31" s="194"/>
      <c r="F31" s="194"/>
      <c r="G31" s="194"/>
      <c r="H31" s="194"/>
      <c r="I31" s="194"/>
    </row>
    <row r="32" spans="2:17">
      <c r="C32" s="194"/>
      <c r="D32" s="194"/>
      <c r="E32" s="194"/>
      <c r="F32" s="194"/>
      <c r="G32" s="194"/>
      <c r="H32" s="194"/>
      <c r="I32" s="194"/>
    </row>
    <row r="33" spans="3:9">
      <c r="C33" s="259" t="s">
        <v>2207</v>
      </c>
      <c r="D33" s="259"/>
      <c r="E33" s="259"/>
      <c r="F33" s="259"/>
      <c r="G33" s="259"/>
      <c r="H33" s="259"/>
      <c r="I33" s="259"/>
    </row>
    <row r="34" spans="3:9">
      <c r="C34" s="259"/>
      <c r="D34" s="259"/>
      <c r="E34" s="259"/>
      <c r="F34" s="259"/>
      <c r="G34" s="259"/>
      <c r="H34" s="259"/>
      <c r="I34" s="259"/>
    </row>
    <row r="35" spans="3:9">
      <c r="C35" s="194"/>
      <c r="D35" s="194"/>
      <c r="E35" s="194"/>
      <c r="F35" s="194"/>
      <c r="G35" s="194"/>
      <c r="H35" s="194"/>
      <c r="I35" s="194"/>
    </row>
    <row r="36" spans="3:9">
      <c r="C36" s="194"/>
      <c r="D36" s="194"/>
      <c r="E36" s="194"/>
      <c r="F36" s="194"/>
      <c r="G36" s="194"/>
      <c r="H36" s="194"/>
      <c r="I36" s="194"/>
    </row>
    <row r="37" spans="3:9">
      <c r="C37" s="194"/>
      <c r="D37" s="194"/>
      <c r="E37" s="194"/>
      <c r="F37" s="194"/>
      <c r="G37" s="194"/>
      <c r="H37" s="194"/>
      <c r="I37" s="194"/>
    </row>
    <row r="38" spans="3:9">
      <c r="C38" s="194"/>
      <c r="D38" s="194"/>
      <c r="E38" s="194"/>
      <c r="F38" s="194"/>
      <c r="G38" s="194"/>
      <c r="H38" s="194"/>
      <c r="I38" s="194"/>
    </row>
    <row r="39" spans="3:9">
      <c r="C39" s="194"/>
      <c r="D39" s="194"/>
      <c r="E39" s="194"/>
      <c r="F39" s="194"/>
      <c r="G39" s="194"/>
      <c r="H39" s="194"/>
      <c r="I39" s="194"/>
    </row>
    <row r="40" spans="3:9">
      <c r="C40" s="194"/>
      <c r="D40" s="194"/>
      <c r="E40" s="194"/>
      <c r="F40" s="194"/>
      <c r="G40" s="194"/>
      <c r="H40" s="194"/>
      <c r="I40" s="194"/>
    </row>
  </sheetData>
  <mergeCells count="26">
    <mergeCell ref="P3:P4"/>
    <mergeCell ref="Q3:Q4"/>
    <mergeCell ref="M13:M16"/>
    <mergeCell ref="M17:M20"/>
    <mergeCell ref="M21:M24"/>
    <mergeCell ref="M25:M28"/>
    <mergeCell ref="O3:O4"/>
    <mergeCell ref="J3:J4"/>
    <mergeCell ref="M3:M4"/>
    <mergeCell ref="N3:N4"/>
    <mergeCell ref="M5:M8"/>
    <mergeCell ref="M9:M12"/>
    <mergeCell ref="C33:I34"/>
    <mergeCell ref="I3:I4"/>
    <mergeCell ref="C3:C4"/>
    <mergeCell ref="D3:D4"/>
    <mergeCell ref="E3:E4"/>
    <mergeCell ref="F3:F4"/>
    <mergeCell ref="G3:G4"/>
    <mergeCell ref="H3:H4"/>
    <mergeCell ref="C5:C8"/>
    <mergeCell ref="C9:C12"/>
    <mergeCell ref="C13:C16"/>
    <mergeCell ref="C17:C20"/>
    <mergeCell ref="C21:C24"/>
    <mergeCell ref="C25:C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0:D14"/>
  <sheetViews>
    <sheetView workbookViewId="0">
      <selection activeCell="B23" sqref="B23"/>
    </sheetView>
  </sheetViews>
  <sheetFormatPr baseColWidth="10" defaultColWidth="11.5" defaultRowHeight="15"/>
  <cols>
    <col min="5" max="5" width="13.83203125" customWidth="1"/>
  </cols>
  <sheetData>
    <row r="10" spans="3:4">
      <c r="C10" t="s">
        <v>2210</v>
      </c>
    </row>
    <row r="12" spans="3:4">
      <c r="D12" t="s">
        <v>2209</v>
      </c>
    </row>
    <row r="13" spans="3:4">
      <c r="D13" t="s">
        <v>0</v>
      </c>
    </row>
    <row r="14" spans="3:4">
      <c r="D14" t="s">
        <v>2208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74"/>
  <sheetViews>
    <sheetView showGridLines="0" zoomScaleNormal="100" workbookViewId="0">
      <selection activeCell="C2" sqref="C2"/>
    </sheetView>
  </sheetViews>
  <sheetFormatPr baseColWidth="10" defaultColWidth="11.5" defaultRowHeight="15"/>
  <cols>
    <col min="2" max="2" width="16.5" customWidth="1"/>
    <col min="3" max="3" width="33.83203125" customWidth="1"/>
    <col min="4" max="4" width="17.5" customWidth="1"/>
    <col min="5" max="5" width="17.6640625" customWidth="1"/>
    <col min="6" max="6" width="22.83203125" customWidth="1"/>
    <col min="7" max="7" width="16.83203125" customWidth="1"/>
    <col min="9" max="9" width="23.1640625" customWidth="1"/>
    <col min="10" max="11" width="20.5" customWidth="1"/>
    <col min="12" max="12" width="26.5" customWidth="1"/>
    <col min="13" max="13" width="15.5" customWidth="1"/>
    <col min="14" max="14" width="17.6640625" customWidth="1"/>
  </cols>
  <sheetData>
    <row r="1" spans="2:16" ht="19">
      <c r="G1" s="215" t="s">
        <v>2211</v>
      </c>
    </row>
    <row r="3" spans="2:16">
      <c r="B3" s="281" t="s">
        <v>18</v>
      </c>
      <c r="C3" s="281"/>
      <c r="D3" s="281"/>
      <c r="E3" s="281"/>
      <c r="F3" s="281"/>
      <c r="G3" s="281"/>
      <c r="I3" s="281" t="s">
        <v>19</v>
      </c>
      <c r="J3" s="281"/>
      <c r="K3" s="281"/>
      <c r="L3" s="281"/>
      <c r="M3" s="281"/>
      <c r="N3" s="281"/>
      <c r="O3" s="25"/>
      <c r="P3" s="25"/>
    </row>
    <row r="4" spans="2:16" ht="16" thickBot="1">
      <c r="B4" s="9" t="s">
        <v>20</v>
      </c>
      <c r="C4" s="10" t="s">
        <v>21</v>
      </c>
      <c r="D4" s="10" t="s">
        <v>22</v>
      </c>
      <c r="E4" s="10" t="s">
        <v>23</v>
      </c>
      <c r="F4" s="10" t="s">
        <v>24</v>
      </c>
      <c r="G4" s="11" t="s">
        <v>25</v>
      </c>
      <c r="I4" s="28" t="s">
        <v>26</v>
      </c>
      <c r="J4" s="29" t="s">
        <v>27</v>
      </c>
      <c r="K4" s="29"/>
      <c r="L4" s="29"/>
      <c r="M4" s="29" t="s">
        <v>28</v>
      </c>
      <c r="N4" s="30" t="s">
        <v>29</v>
      </c>
    </row>
    <row r="5" spans="2:16" ht="16" thickBot="1">
      <c r="B5" s="12" t="s">
        <v>30</v>
      </c>
      <c r="C5" s="1" t="s">
        <v>31</v>
      </c>
      <c r="D5" s="2" t="s">
        <v>32</v>
      </c>
      <c r="E5" s="2" t="s">
        <v>33</v>
      </c>
      <c r="F5" s="2" t="s">
        <v>34</v>
      </c>
      <c r="G5" s="13" t="s">
        <v>35</v>
      </c>
      <c r="I5" s="31" t="s">
        <v>36</v>
      </c>
      <c r="J5" s="286" t="s">
        <v>37</v>
      </c>
      <c r="K5" s="286"/>
      <c r="L5" s="286"/>
      <c r="M5" s="32" t="s">
        <v>38</v>
      </c>
      <c r="N5" s="33" t="s">
        <v>39</v>
      </c>
    </row>
    <row r="6" spans="2:16" ht="16" thickBot="1">
      <c r="B6" s="14" t="s">
        <v>30</v>
      </c>
      <c r="C6" s="3" t="s">
        <v>40</v>
      </c>
      <c r="D6" s="4" t="s">
        <v>41</v>
      </c>
      <c r="E6" s="4" t="s">
        <v>42</v>
      </c>
      <c r="F6" s="4" t="s">
        <v>43</v>
      </c>
      <c r="G6" s="15" t="s">
        <v>44</v>
      </c>
    </row>
    <row r="7" spans="2:16" ht="16" thickBot="1">
      <c r="B7" s="12" t="s">
        <v>30</v>
      </c>
      <c r="C7" s="1" t="s">
        <v>45</v>
      </c>
      <c r="D7" s="2" t="s">
        <v>46</v>
      </c>
      <c r="E7" s="2" t="s">
        <v>47</v>
      </c>
      <c r="F7" s="2" t="s">
        <v>48</v>
      </c>
      <c r="G7" s="13" t="s">
        <v>49</v>
      </c>
      <c r="I7" s="281" t="s">
        <v>50</v>
      </c>
      <c r="J7" s="281"/>
      <c r="K7" s="281"/>
      <c r="L7" s="281"/>
      <c r="M7" s="281"/>
      <c r="N7" s="281"/>
    </row>
    <row r="8" spans="2:16" ht="16" thickBot="1">
      <c r="B8" s="14" t="s">
        <v>30</v>
      </c>
      <c r="C8" s="3" t="s">
        <v>51</v>
      </c>
      <c r="D8" s="4" t="s">
        <v>52</v>
      </c>
      <c r="E8" s="4" t="s">
        <v>53</v>
      </c>
      <c r="F8" s="4" t="s">
        <v>54</v>
      </c>
      <c r="G8" s="15" t="s">
        <v>55</v>
      </c>
      <c r="I8" s="28" t="s">
        <v>56</v>
      </c>
      <c r="J8" s="29" t="s">
        <v>57</v>
      </c>
      <c r="K8" s="29" t="s">
        <v>58</v>
      </c>
      <c r="L8" s="29" t="s">
        <v>59</v>
      </c>
      <c r="M8" s="29" t="s">
        <v>60</v>
      </c>
      <c r="N8" s="30" t="s">
        <v>5</v>
      </c>
    </row>
    <row r="9" spans="2:16" ht="16" thickBot="1">
      <c r="B9" s="12" t="s">
        <v>30</v>
      </c>
      <c r="C9" s="1" t="s">
        <v>61</v>
      </c>
      <c r="D9" s="2" t="s">
        <v>62</v>
      </c>
      <c r="E9" s="2" t="s">
        <v>63</v>
      </c>
      <c r="F9" s="2" t="s">
        <v>64</v>
      </c>
      <c r="G9" s="13" t="s">
        <v>65</v>
      </c>
      <c r="I9" s="12" t="s">
        <v>66</v>
      </c>
      <c r="J9" s="26" t="s">
        <v>67</v>
      </c>
      <c r="K9" s="20" t="s">
        <v>68</v>
      </c>
      <c r="L9" s="20">
        <v>80</v>
      </c>
      <c r="M9" s="26" t="s">
        <v>69</v>
      </c>
      <c r="N9" s="34" t="s">
        <v>70</v>
      </c>
    </row>
    <row r="10" spans="2:16" ht="16" thickBot="1">
      <c r="B10" s="14" t="s">
        <v>30</v>
      </c>
      <c r="C10" s="3" t="s">
        <v>71</v>
      </c>
      <c r="D10" s="4" t="s">
        <v>72</v>
      </c>
      <c r="E10" s="4" t="s">
        <v>73</v>
      </c>
      <c r="F10" s="4" t="s">
        <v>74</v>
      </c>
      <c r="G10" s="15" t="s">
        <v>75</v>
      </c>
      <c r="I10" s="14" t="s">
        <v>76</v>
      </c>
      <c r="J10" s="27" t="s">
        <v>77</v>
      </c>
      <c r="K10" s="21" t="s">
        <v>78</v>
      </c>
      <c r="L10" s="21">
        <v>90</v>
      </c>
      <c r="M10" s="27" t="s">
        <v>79</v>
      </c>
      <c r="N10" s="35" t="s">
        <v>80</v>
      </c>
    </row>
    <row r="11" spans="2:16" ht="46" thickBot="1">
      <c r="B11" s="12" t="s">
        <v>30</v>
      </c>
      <c r="C11" s="1" t="s">
        <v>81</v>
      </c>
      <c r="D11" s="2" t="s">
        <v>82</v>
      </c>
      <c r="E11" s="2" t="s">
        <v>83</v>
      </c>
      <c r="F11" s="2" t="s">
        <v>84</v>
      </c>
      <c r="G11" s="13" t="s">
        <v>85</v>
      </c>
      <c r="I11" s="36" t="s">
        <v>86</v>
      </c>
      <c r="J11" s="37" t="s">
        <v>87</v>
      </c>
      <c r="K11" s="38" t="s">
        <v>88</v>
      </c>
      <c r="L11" s="38">
        <v>110</v>
      </c>
      <c r="M11" s="37" t="s">
        <v>89</v>
      </c>
      <c r="N11" s="39" t="s">
        <v>90</v>
      </c>
    </row>
    <row r="12" spans="2:16" ht="16" thickBot="1">
      <c r="B12" s="14" t="s">
        <v>30</v>
      </c>
      <c r="C12" s="3" t="s">
        <v>91</v>
      </c>
      <c r="D12" s="4" t="s">
        <v>92</v>
      </c>
      <c r="E12" s="4" t="s">
        <v>93</v>
      </c>
      <c r="F12" s="4" t="s">
        <v>94</v>
      </c>
      <c r="G12" s="15" t="s">
        <v>95</v>
      </c>
      <c r="I12" s="281" t="s">
        <v>96</v>
      </c>
      <c r="J12" s="281"/>
      <c r="K12" s="281"/>
      <c r="L12" s="281"/>
      <c r="M12" s="281"/>
      <c r="N12" s="281"/>
    </row>
    <row r="13" spans="2:16" ht="16" thickBot="1">
      <c r="B13" s="12" t="s">
        <v>30</v>
      </c>
      <c r="C13" s="1" t="s">
        <v>97</v>
      </c>
      <c r="D13" s="2" t="s">
        <v>98</v>
      </c>
      <c r="E13" s="2" t="s">
        <v>99</v>
      </c>
      <c r="F13" s="2" t="s">
        <v>100</v>
      </c>
      <c r="G13" s="13" t="s">
        <v>101</v>
      </c>
      <c r="I13" s="28" t="s">
        <v>102</v>
      </c>
      <c r="J13" s="29" t="s">
        <v>103</v>
      </c>
      <c r="K13" s="29" t="s">
        <v>58</v>
      </c>
      <c r="L13" s="29" t="s">
        <v>59</v>
      </c>
      <c r="M13" s="29" t="s">
        <v>60</v>
      </c>
      <c r="N13" s="30" t="s">
        <v>5</v>
      </c>
    </row>
    <row r="14" spans="2:16" ht="16" thickBot="1">
      <c r="B14" s="16" t="s">
        <v>104</v>
      </c>
      <c r="C14" s="5" t="s">
        <v>105</v>
      </c>
      <c r="D14" s="4" t="s">
        <v>106</v>
      </c>
      <c r="E14" s="4" t="s">
        <v>107</v>
      </c>
      <c r="F14" s="4" t="s">
        <v>108</v>
      </c>
      <c r="G14" s="15" t="s">
        <v>109</v>
      </c>
      <c r="I14" s="12" t="s">
        <v>110</v>
      </c>
      <c r="J14" s="26" t="s">
        <v>111</v>
      </c>
      <c r="K14" s="20" t="s">
        <v>112</v>
      </c>
      <c r="L14" s="20">
        <v>65</v>
      </c>
      <c r="M14" s="26" t="s">
        <v>113</v>
      </c>
      <c r="N14" s="34" t="s">
        <v>114</v>
      </c>
    </row>
    <row r="15" spans="2:16" ht="16" thickBot="1">
      <c r="B15" s="12" t="s">
        <v>115</v>
      </c>
      <c r="C15" s="1" t="s">
        <v>116</v>
      </c>
      <c r="D15" s="2" t="s">
        <v>106</v>
      </c>
      <c r="E15" s="2" t="s">
        <v>117</v>
      </c>
      <c r="F15" s="2" t="s">
        <v>118</v>
      </c>
      <c r="G15" s="13" t="s">
        <v>119</v>
      </c>
      <c r="I15" s="14" t="s">
        <v>120</v>
      </c>
      <c r="J15" s="27" t="s">
        <v>121</v>
      </c>
      <c r="K15" s="21" t="s">
        <v>88</v>
      </c>
      <c r="L15" s="21">
        <v>65</v>
      </c>
      <c r="M15" s="27" t="s">
        <v>122</v>
      </c>
      <c r="N15" s="35" t="s">
        <v>123</v>
      </c>
    </row>
    <row r="16" spans="2:16" ht="16" thickBot="1">
      <c r="B16" s="14" t="s">
        <v>115</v>
      </c>
      <c r="C16" s="3" t="s">
        <v>124</v>
      </c>
      <c r="D16" s="4" t="s">
        <v>106</v>
      </c>
      <c r="E16" s="4" t="s">
        <v>38</v>
      </c>
      <c r="F16" s="4" t="s">
        <v>125</v>
      </c>
      <c r="G16" s="15" t="s">
        <v>126</v>
      </c>
      <c r="I16" s="31" t="s">
        <v>127</v>
      </c>
      <c r="J16" s="32" t="s">
        <v>128</v>
      </c>
      <c r="K16" s="189" t="s">
        <v>129</v>
      </c>
      <c r="L16" s="189">
        <v>12</v>
      </c>
      <c r="M16" s="32" t="s">
        <v>130</v>
      </c>
      <c r="N16" s="40" t="s">
        <v>131</v>
      </c>
    </row>
    <row r="17" spans="2:14" ht="16" thickBot="1">
      <c r="B17" s="12" t="s">
        <v>115</v>
      </c>
      <c r="C17" s="1" t="s">
        <v>132</v>
      </c>
      <c r="D17" s="2" t="s">
        <v>106</v>
      </c>
      <c r="E17" s="2" t="s">
        <v>133</v>
      </c>
      <c r="F17" s="2" t="s">
        <v>134</v>
      </c>
      <c r="G17" s="13" t="s">
        <v>135</v>
      </c>
    </row>
    <row r="18" spans="2:14" ht="16" thickBot="1">
      <c r="B18" s="14" t="s">
        <v>115</v>
      </c>
      <c r="C18" s="3" t="s">
        <v>136</v>
      </c>
      <c r="D18" s="4" t="s">
        <v>106</v>
      </c>
      <c r="E18" s="4" t="s">
        <v>137</v>
      </c>
      <c r="F18" s="4" t="s">
        <v>138</v>
      </c>
      <c r="G18" s="15" t="s">
        <v>139</v>
      </c>
      <c r="I18" s="281" t="s">
        <v>140</v>
      </c>
      <c r="J18" s="281"/>
      <c r="K18" s="281"/>
      <c r="L18" s="281"/>
      <c r="M18" s="281"/>
      <c r="N18" s="281"/>
    </row>
    <row r="19" spans="2:14" ht="16" thickBot="1">
      <c r="B19" s="12" t="s">
        <v>115</v>
      </c>
      <c r="C19" s="1" t="s">
        <v>141</v>
      </c>
      <c r="D19" s="2" t="s">
        <v>106</v>
      </c>
      <c r="E19" s="2" t="s">
        <v>142</v>
      </c>
      <c r="F19" s="2" t="s">
        <v>143</v>
      </c>
      <c r="G19" s="13" t="s">
        <v>95</v>
      </c>
      <c r="I19" s="28" t="s">
        <v>102</v>
      </c>
      <c r="J19" s="29" t="s">
        <v>57</v>
      </c>
      <c r="K19" s="29" t="s">
        <v>58</v>
      </c>
      <c r="L19" s="29" t="s">
        <v>59</v>
      </c>
      <c r="M19" s="29" t="s">
        <v>60</v>
      </c>
      <c r="N19" s="30" t="s">
        <v>5</v>
      </c>
    </row>
    <row r="20" spans="2:14" ht="16" thickBot="1">
      <c r="B20" s="14" t="s">
        <v>115</v>
      </c>
      <c r="C20" s="3" t="s">
        <v>144</v>
      </c>
      <c r="D20" s="4" t="s">
        <v>106</v>
      </c>
      <c r="E20" s="4" t="s">
        <v>145</v>
      </c>
      <c r="F20" s="4" t="s">
        <v>146</v>
      </c>
      <c r="G20" s="15" t="s">
        <v>147</v>
      </c>
      <c r="I20" s="12" t="s">
        <v>148</v>
      </c>
      <c r="J20" s="26" t="s">
        <v>149</v>
      </c>
      <c r="K20" s="20" t="s">
        <v>68</v>
      </c>
      <c r="L20" s="20">
        <v>60</v>
      </c>
      <c r="M20" s="26" t="s">
        <v>150</v>
      </c>
      <c r="N20" s="34" t="s">
        <v>151</v>
      </c>
    </row>
    <row r="21" spans="2:14" ht="16" thickBot="1">
      <c r="B21" s="12" t="s">
        <v>115</v>
      </c>
      <c r="C21" s="1" t="s">
        <v>152</v>
      </c>
      <c r="D21" s="2" t="s">
        <v>106</v>
      </c>
      <c r="E21" s="2" t="s">
        <v>153</v>
      </c>
      <c r="F21" s="2" t="s">
        <v>154</v>
      </c>
      <c r="G21" s="13" t="s">
        <v>155</v>
      </c>
      <c r="I21" s="14" t="s">
        <v>156</v>
      </c>
      <c r="J21" s="27" t="s">
        <v>157</v>
      </c>
      <c r="K21" s="21" t="s">
        <v>68</v>
      </c>
      <c r="L21" s="21">
        <v>12</v>
      </c>
      <c r="M21" s="27" t="s">
        <v>158</v>
      </c>
      <c r="N21" s="35" t="s">
        <v>159</v>
      </c>
    </row>
    <row r="22" spans="2:14" ht="31" thickBot="1">
      <c r="B22" s="14" t="s">
        <v>115</v>
      </c>
      <c r="C22" s="3" t="s">
        <v>160</v>
      </c>
      <c r="D22" s="4" t="s">
        <v>161</v>
      </c>
      <c r="E22" s="4" t="s">
        <v>162</v>
      </c>
      <c r="F22" s="4" t="s">
        <v>163</v>
      </c>
      <c r="G22" s="15" t="s">
        <v>164</v>
      </c>
      <c r="I22" s="12" t="s">
        <v>165</v>
      </c>
      <c r="J22" s="26" t="s">
        <v>166</v>
      </c>
      <c r="K22" s="20" t="s">
        <v>167</v>
      </c>
      <c r="L22" s="20">
        <v>80</v>
      </c>
      <c r="M22" s="26" t="s">
        <v>168</v>
      </c>
      <c r="N22" s="34" t="s">
        <v>169</v>
      </c>
    </row>
    <row r="23" spans="2:14" ht="16" thickBot="1">
      <c r="B23" s="17" t="s">
        <v>104</v>
      </c>
      <c r="C23" s="6" t="s">
        <v>170</v>
      </c>
      <c r="D23" s="2" t="s">
        <v>106</v>
      </c>
      <c r="E23" s="2" t="s">
        <v>171</v>
      </c>
      <c r="F23" s="2" t="s">
        <v>172</v>
      </c>
      <c r="G23" s="13" t="s">
        <v>173</v>
      </c>
      <c r="I23" s="14" t="s">
        <v>174</v>
      </c>
      <c r="J23" s="27" t="s">
        <v>175</v>
      </c>
      <c r="K23" s="21" t="s">
        <v>68</v>
      </c>
      <c r="L23" s="21">
        <v>12</v>
      </c>
      <c r="M23" s="27" t="s">
        <v>176</v>
      </c>
      <c r="N23" s="35" t="s">
        <v>177</v>
      </c>
    </row>
    <row r="24" spans="2:14" ht="31" thickBot="1">
      <c r="B24" s="14" t="s">
        <v>178</v>
      </c>
      <c r="C24" s="3" t="s">
        <v>179</v>
      </c>
      <c r="D24" s="4" t="s">
        <v>180</v>
      </c>
      <c r="E24" s="4" t="s">
        <v>181</v>
      </c>
      <c r="F24" s="4" t="s">
        <v>182</v>
      </c>
      <c r="G24" s="15" t="s">
        <v>183</v>
      </c>
      <c r="I24" s="36" t="s">
        <v>184</v>
      </c>
      <c r="J24" s="37" t="s">
        <v>185</v>
      </c>
      <c r="K24" s="38" t="s">
        <v>167</v>
      </c>
      <c r="L24" s="38">
        <v>12</v>
      </c>
      <c r="M24" s="37" t="s">
        <v>186</v>
      </c>
      <c r="N24" s="39" t="s">
        <v>187</v>
      </c>
    </row>
    <row r="25" spans="2:14" ht="16" thickBot="1">
      <c r="B25" s="12" t="s">
        <v>178</v>
      </c>
      <c r="C25" s="1" t="s">
        <v>188</v>
      </c>
      <c r="D25" s="2" t="s">
        <v>180</v>
      </c>
      <c r="E25" s="2" t="s">
        <v>189</v>
      </c>
      <c r="F25" s="2" t="s">
        <v>190</v>
      </c>
      <c r="G25" s="13" t="s">
        <v>191</v>
      </c>
      <c r="I25" s="281" t="s">
        <v>192</v>
      </c>
      <c r="J25" s="281"/>
      <c r="K25" s="281"/>
      <c r="L25" s="281"/>
      <c r="M25" s="281"/>
      <c r="N25" s="281"/>
    </row>
    <row r="26" spans="2:14" ht="16" thickBot="1">
      <c r="B26" s="14" t="s">
        <v>178</v>
      </c>
      <c r="C26" s="3" t="s">
        <v>193</v>
      </c>
      <c r="D26" s="4" t="s">
        <v>180</v>
      </c>
      <c r="E26" s="4" t="s">
        <v>194</v>
      </c>
      <c r="F26" s="4" t="s">
        <v>195</v>
      </c>
      <c r="G26" s="15" t="s">
        <v>196</v>
      </c>
      <c r="I26" s="28" t="s">
        <v>102</v>
      </c>
      <c r="J26" s="29" t="s">
        <v>57</v>
      </c>
      <c r="K26" s="29" t="s">
        <v>58</v>
      </c>
      <c r="L26" s="29" t="s">
        <v>59</v>
      </c>
      <c r="M26" s="29" t="s">
        <v>60</v>
      </c>
      <c r="N26" s="30" t="s">
        <v>5</v>
      </c>
    </row>
    <row r="27" spans="2:14" ht="30" customHeight="1" thickBot="1">
      <c r="B27" s="17" t="s">
        <v>104</v>
      </c>
      <c r="C27" s="6" t="s">
        <v>197</v>
      </c>
      <c r="D27" s="2" t="s">
        <v>106</v>
      </c>
      <c r="E27" s="2" t="s">
        <v>198</v>
      </c>
      <c r="F27" s="2" t="s">
        <v>199</v>
      </c>
      <c r="G27" s="13" t="s">
        <v>200</v>
      </c>
      <c r="I27" s="12" t="s">
        <v>201</v>
      </c>
      <c r="J27" s="26" t="s">
        <v>202</v>
      </c>
      <c r="K27" s="20" t="s">
        <v>167</v>
      </c>
      <c r="L27" s="20">
        <v>320</v>
      </c>
      <c r="M27" s="26" t="s">
        <v>203</v>
      </c>
      <c r="N27" s="34" t="s">
        <v>204</v>
      </c>
    </row>
    <row r="28" spans="2:14" ht="36.75" customHeight="1" thickBot="1">
      <c r="B28" s="18" t="s">
        <v>205</v>
      </c>
      <c r="C28" s="7" t="s">
        <v>206</v>
      </c>
      <c r="D28" s="8" t="s">
        <v>106</v>
      </c>
      <c r="E28" s="61" t="s">
        <v>207</v>
      </c>
      <c r="F28" s="61" t="s">
        <v>208</v>
      </c>
      <c r="G28" s="19">
        <v>1</v>
      </c>
      <c r="I28" s="14" t="s">
        <v>209</v>
      </c>
      <c r="J28" s="27" t="s">
        <v>210</v>
      </c>
      <c r="K28" s="21" t="s">
        <v>167</v>
      </c>
      <c r="L28" s="21">
        <v>120</v>
      </c>
      <c r="M28" s="27" t="s">
        <v>211</v>
      </c>
      <c r="N28" s="35" t="s">
        <v>212</v>
      </c>
    </row>
    <row r="29" spans="2:14" ht="16" thickBot="1">
      <c r="I29" s="12" t="s">
        <v>213</v>
      </c>
      <c r="J29" s="26" t="s">
        <v>214</v>
      </c>
      <c r="K29" s="20" t="s">
        <v>167</v>
      </c>
      <c r="L29" s="20">
        <v>320</v>
      </c>
      <c r="M29" s="26" t="s">
        <v>215</v>
      </c>
      <c r="N29" s="34" t="s">
        <v>216</v>
      </c>
    </row>
    <row r="30" spans="2:14" ht="16" thickBot="1">
      <c r="B30" s="54"/>
      <c r="C30" s="55" t="s">
        <v>217</v>
      </c>
      <c r="D30" s="55" t="s">
        <v>218</v>
      </c>
      <c r="E30" s="55" t="s">
        <v>219</v>
      </c>
      <c r="F30" s="56" t="s">
        <v>220</v>
      </c>
      <c r="I30" s="14" t="s">
        <v>221</v>
      </c>
      <c r="J30" s="27" t="s">
        <v>222</v>
      </c>
      <c r="K30" s="21" t="s">
        <v>167</v>
      </c>
      <c r="L30" s="21">
        <v>216</v>
      </c>
      <c r="M30" s="27" t="s">
        <v>223</v>
      </c>
      <c r="N30" s="35" t="s">
        <v>224</v>
      </c>
    </row>
    <row r="31" spans="2:14" ht="16" thickBot="1">
      <c r="B31" s="46" t="s">
        <v>3</v>
      </c>
      <c r="C31" s="62">
        <v>163.89</v>
      </c>
      <c r="D31" s="47">
        <v>74.2</v>
      </c>
      <c r="E31" s="47">
        <v>38.39</v>
      </c>
      <c r="F31" s="48">
        <v>51.3</v>
      </c>
      <c r="I31" s="41" t="s">
        <v>225</v>
      </c>
      <c r="J31" s="23" t="s">
        <v>226</v>
      </c>
      <c r="K31" s="24" t="s">
        <v>167</v>
      </c>
      <c r="L31" s="24">
        <v>216</v>
      </c>
      <c r="M31" s="23" t="s">
        <v>227</v>
      </c>
      <c r="N31" s="42" t="s">
        <v>228</v>
      </c>
    </row>
    <row r="32" spans="2:14" ht="16" thickBot="1">
      <c r="B32" s="49" t="s">
        <v>229</v>
      </c>
      <c r="C32" s="47">
        <v>4.6500000000000004</v>
      </c>
      <c r="D32" s="47">
        <v>1.32</v>
      </c>
      <c r="E32" s="47">
        <v>1.1599999999999999</v>
      </c>
      <c r="F32" s="48">
        <v>2.1800000000000002</v>
      </c>
      <c r="I32" s="14" t="s">
        <v>230</v>
      </c>
      <c r="J32" s="27" t="s">
        <v>231</v>
      </c>
      <c r="K32" s="21" t="s">
        <v>167</v>
      </c>
      <c r="L32" s="21">
        <v>288</v>
      </c>
      <c r="M32" s="27" t="s">
        <v>232</v>
      </c>
      <c r="N32" s="35" t="s">
        <v>233</v>
      </c>
    </row>
    <row r="33" spans="2:14" ht="16" thickBot="1">
      <c r="B33" s="50" t="s">
        <v>234</v>
      </c>
      <c r="C33" s="51"/>
      <c r="D33" s="52">
        <v>56.25</v>
      </c>
      <c r="E33" s="52">
        <v>33.130000000000003</v>
      </c>
      <c r="F33" s="53">
        <v>23.57</v>
      </c>
      <c r="I33" s="12" t="s">
        <v>235</v>
      </c>
      <c r="J33" s="26" t="s">
        <v>236</v>
      </c>
      <c r="K33" s="20" t="s">
        <v>167</v>
      </c>
      <c r="L33" s="20">
        <v>350</v>
      </c>
      <c r="M33" s="26" t="s">
        <v>237</v>
      </c>
      <c r="N33" s="34" t="s">
        <v>238</v>
      </c>
    </row>
    <row r="34" spans="2:14" ht="31" thickBot="1">
      <c r="I34" s="14" t="s">
        <v>239</v>
      </c>
      <c r="J34" s="27" t="s">
        <v>240</v>
      </c>
      <c r="K34" s="21" t="s">
        <v>167</v>
      </c>
      <c r="L34" s="21">
        <v>250</v>
      </c>
      <c r="M34" s="27" t="s">
        <v>241</v>
      </c>
      <c r="N34" s="35" t="s">
        <v>242</v>
      </c>
    </row>
    <row r="35" spans="2:14" ht="16" thickBot="1">
      <c r="B35" s="282" t="s">
        <v>243</v>
      </c>
      <c r="C35" s="283"/>
      <c r="D35" s="59">
        <v>18.649999999999999</v>
      </c>
      <c r="E35" s="58"/>
      <c r="I35" s="12" t="s">
        <v>244</v>
      </c>
      <c r="J35" s="26" t="s">
        <v>245</v>
      </c>
      <c r="K35" s="20" t="s">
        <v>167</v>
      </c>
      <c r="L35" s="20">
        <v>350</v>
      </c>
      <c r="M35" s="26" t="s">
        <v>246</v>
      </c>
      <c r="N35" s="34" t="s">
        <v>247</v>
      </c>
    </row>
    <row r="36" spans="2:14" ht="16" thickBot="1">
      <c r="B36" s="284"/>
      <c r="C36" s="285"/>
      <c r="D36" s="60"/>
      <c r="E36" s="57"/>
      <c r="I36" s="14" t="s">
        <v>248</v>
      </c>
      <c r="J36" s="27" t="s">
        <v>249</v>
      </c>
      <c r="K36" s="21" t="s">
        <v>167</v>
      </c>
      <c r="L36" s="21">
        <v>500</v>
      </c>
      <c r="M36" s="27" t="s">
        <v>250</v>
      </c>
      <c r="N36" s="35" t="s">
        <v>251</v>
      </c>
    </row>
    <row r="37" spans="2:14" ht="16" thickBot="1">
      <c r="I37" s="12" t="s">
        <v>252</v>
      </c>
      <c r="J37" s="26" t="s">
        <v>253</v>
      </c>
      <c r="K37" s="20" t="s">
        <v>167</v>
      </c>
      <c r="L37" s="20">
        <v>144</v>
      </c>
      <c r="M37" s="26" t="s">
        <v>254</v>
      </c>
      <c r="N37" s="34" t="s">
        <v>255</v>
      </c>
    </row>
    <row r="38" spans="2:14" ht="16" thickBot="1">
      <c r="I38" s="14" t="s">
        <v>256</v>
      </c>
      <c r="J38" s="27" t="s">
        <v>257</v>
      </c>
      <c r="K38" s="21" t="s">
        <v>167</v>
      </c>
      <c r="L38" s="21">
        <v>500</v>
      </c>
      <c r="M38" s="27" t="s">
        <v>258</v>
      </c>
      <c r="N38" s="35" t="s">
        <v>259</v>
      </c>
    </row>
    <row r="39" spans="2:14" ht="16" thickBot="1">
      <c r="I39" s="12" t="s">
        <v>260</v>
      </c>
      <c r="J39" s="26" t="s">
        <v>261</v>
      </c>
      <c r="K39" s="20" t="s">
        <v>167</v>
      </c>
      <c r="L39" s="20">
        <v>144</v>
      </c>
      <c r="M39" s="26" t="s">
        <v>262</v>
      </c>
      <c r="N39" s="34" t="s">
        <v>263</v>
      </c>
    </row>
    <row r="40" spans="2:14" ht="16" thickBot="1">
      <c r="I40" s="14" t="s">
        <v>264</v>
      </c>
      <c r="J40" s="27" t="s">
        <v>265</v>
      </c>
      <c r="K40" s="21" t="s">
        <v>167</v>
      </c>
      <c r="L40" s="21">
        <v>192</v>
      </c>
      <c r="M40" s="27" t="s">
        <v>266</v>
      </c>
      <c r="N40" s="35" t="s">
        <v>267</v>
      </c>
    </row>
    <row r="41" spans="2:14" ht="16" thickBot="1">
      <c r="I41" s="12" t="s">
        <v>268</v>
      </c>
      <c r="J41" s="26" t="s">
        <v>269</v>
      </c>
      <c r="K41" s="20" t="s">
        <v>167</v>
      </c>
      <c r="L41" s="20">
        <v>192</v>
      </c>
      <c r="M41" s="26" t="s">
        <v>270</v>
      </c>
      <c r="N41" s="34" t="s">
        <v>271</v>
      </c>
    </row>
    <row r="42" spans="2:14" ht="16" thickBot="1">
      <c r="I42" s="14" t="s">
        <v>272</v>
      </c>
      <c r="J42" s="27" t="s">
        <v>273</v>
      </c>
      <c r="K42" s="21" t="s">
        <v>167</v>
      </c>
      <c r="L42" s="21">
        <v>192</v>
      </c>
      <c r="M42" s="27" t="s">
        <v>274</v>
      </c>
      <c r="N42" s="35" t="s">
        <v>275</v>
      </c>
    </row>
    <row r="43" spans="2:14" ht="16" thickBot="1">
      <c r="I43" s="12" t="s">
        <v>276</v>
      </c>
      <c r="J43" s="26" t="s">
        <v>277</v>
      </c>
      <c r="K43" s="20" t="s">
        <v>167</v>
      </c>
      <c r="L43" s="20">
        <v>192</v>
      </c>
      <c r="M43" s="26" t="s">
        <v>278</v>
      </c>
      <c r="N43" s="34" t="s">
        <v>279</v>
      </c>
    </row>
    <row r="44" spans="2:14" ht="16" thickBot="1">
      <c r="I44" s="14" t="s">
        <v>280</v>
      </c>
      <c r="J44" s="27" t="s">
        <v>281</v>
      </c>
      <c r="K44" s="21" t="s">
        <v>167</v>
      </c>
      <c r="L44" s="21">
        <v>192</v>
      </c>
      <c r="M44" s="27" t="s">
        <v>282</v>
      </c>
      <c r="N44" s="35" t="s">
        <v>283</v>
      </c>
    </row>
    <row r="45" spans="2:14" ht="31" thickBot="1">
      <c r="I45" s="12" t="s">
        <v>284</v>
      </c>
      <c r="J45" s="26" t="s">
        <v>285</v>
      </c>
      <c r="K45" s="20" t="s">
        <v>167</v>
      </c>
      <c r="L45" s="20">
        <v>384</v>
      </c>
      <c r="M45" s="26" t="s">
        <v>286</v>
      </c>
      <c r="N45" s="34" t="s">
        <v>287</v>
      </c>
    </row>
    <row r="46" spans="2:14" ht="16" thickBot="1">
      <c r="I46" s="14" t="s">
        <v>288</v>
      </c>
      <c r="J46" s="27" t="s">
        <v>289</v>
      </c>
      <c r="K46" s="21" t="s">
        <v>167</v>
      </c>
      <c r="L46" s="21">
        <v>288</v>
      </c>
      <c r="M46" s="27" t="s">
        <v>274</v>
      </c>
      <c r="N46" s="35" t="s">
        <v>290</v>
      </c>
    </row>
    <row r="47" spans="2:14" ht="31" thickBot="1">
      <c r="I47" s="12" t="s">
        <v>291</v>
      </c>
      <c r="J47" s="26" t="s">
        <v>292</v>
      </c>
      <c r="K47" s="20" t="s">
        <v>167</v>
      </c>
      <c r="L47" s="20">
        <v>384</v>
      </c>
      <c r="M47" s="26" t="s">
        <v>293</v>
      </c>
      <c r="N47" s="34" t="s">
        <v>294</v>
      </c>
    </row>
    <row r="48" spans="2:14" ht="46" thickBot="1">
      <c r="I48" s="14" t="s">
        <v>295</v>
      </c>
      <c r="J48" s="27" t="s">
        <v>296</v>
      </c>
      <c r="K48" s="21" t="s">
        <v>68</v>
      </c>
      <c r="L48" s="21">
        <v>72</v>
      </c>
      <c r="M48" s="27" t="s">
        <v>297</v>
      </c>
      <c r="N48" s="35" t="s">
        <v>298</v>
      </c>
    </row>
    <row r="49" spans="9:14" ht="46" thickBot="1">
      <c r="I49" s="12" t="s">
        <v>299</v>
      </c>
      <c r="J49" s="26" t="s">
        <v>296</v>
      </c>
      <c r="K49" s="20" t="s">
        <v>167</v>
      </c>
      <c r="L49" s="20">
        <v>72</v>
      </c>
      <c r="M49" s="26" t="s">
        <v>300</v>
      </c>
      <c r="N49" s="34" t="s">
        <v>301</v>
      </c>
    </row>
    <row r="50" spans="9:14" ht="31" thickBot="1">
      <c r="I50" s="14" t="s">
        <v>302</v>
      </c>
      <c r="J50" s="27" t="s">
        <v>303</v>
      </c>
      <c r="K50" s="21" t="s">
        <v>167</v>
      </c>
      <c r="L50" s="21">
        <v>144</v>
      </c>
      <c r="M50" s="27" t="s">
        <v>304</v>
      </c>
      <c r="N50" s="35" t="s">
        <v>305</v>
      </c>
    </row>
    <row r="51" spans="9:14" ht="16" thickBot="1">
      <c r="I51" s="12" t="s">
        <v>306</v>
      </c>
      <c r="J51" s="26" t="s">
        <v>307</v>
      </c>
      <c r="K51" s="20" t="s">
        <v>167</v>
      </c>
      <c r="L51" s="20">
        <v>144</v>
      </c>
      <c r="M51" s="26" t="s">
        <v>308</v>
      </c>
      <c r="N51" s="34" t="s">
        <v>309</v>
      </c>
    </row>
    <row r="52" spans="9:14" ht="31" thickBot="1">
      <c r="I52" s="14" t="s">
        <v>310</v>
      </c>
      <c r="J52" s="27" t="s">
        <v>311</v>
      </c>
      <c r="K52" s="21" t="s">
        <v>167</v>
      </c>
      <c r="L52" s="21">
        <v>108</v>
      </c>
      <c r="M52" s="27" t="s">
        <v>312</v>
      </c>
      <c r="N52" s="35" t="s">
        <v>313</v>
      </c>
    </row>
    <row r="53" spans="9:14" ht="16" thickBot="1">
      <c r="I53" s="12" t="s">
        <v>314</v>
      </c>
      <c r="J53" s="26" t="s">
        <v>315</v>
      </c>
      <c r="K53" s="20" t="s">
        <v>167</v>
      </c>
      <c r="L53" s="20">
        <v>360</v>
      </c>
      <c r="M53" s="26" t="s">
        <v>316</v>
      </c>
      <c r="N53" s="34" t="s">
        <v>317</v>
      </c>
    </row>
    <row r="54" spans="9:14" ht="31" thickBot="1">
      <c r="I54" s="14" t="s">
        <v>318</v>
      </c>
      <c r="J54" s="27" t="s">
        <v>319</v>
      </c>
      <c r="K54" s="21" t="s">
        <v>167</v>
      </c>
      <c r="L54" s="21">
        <v>360</v>
      </c>
      <c r="M54" s="27" t="s">
        <v>320</v>
      </c>
      <c r="N54" s="35" t="s">
        <v>321</v>
      </c>
    </row>
    <row r="55" spans="9:14" ht="16" thickBot="1">
      <c r="I55" s="12" t="s">
        <v>322</v>
      </c>
      <c r="J55" s="26" t="s">
        <v>323</v>
      </c>
      <c r="K55" s="20" t="s">
        <v>167</v>
      </c>
      <c r="L55" s="20">
        <v>216</v>
      </c>
      <c r="M55" s="26" t="s">
        <v>324</v>
      </c>
      <c r="N55" s="34" t="s">
        <v>325</v>
      </c>
    </row>
    <row r="56" spans="9:14" ht="16" thickBot="1">
      <c r="I56" s="14" t="s">
        <v>326</v>
      </c>
      <c r="J56" s="27" t="s">
        <v>327</v>
      </c>
      <c r="K56" s="21" t="s">
        <v>167</v>
      </c>
      <c r="L56" s="21">
        <v>216</v>
      </c>
      <c r="M56" s="27" t="s">
        <v>328</v>
      </c>
      <c r="N56" s="35" t="s">
        <v>329</v>
      </c>
    </row>
    <row r="57" spans="9:14" ht="16" thickBot="1">
      <c r="I57" s="12" t="s">
        <v>330</v>
      </c>
      <c r="J57" s="26" t="s">
        <v>331</v>
      </c>
      <c r="K57" s="20" t="s">
        <v>167</v>
      </c>
      <c r="L57" s="20">
        <v>144</v>
      </c>
      <c r="M57" s="26" t="s">
        <v>332</v>
      </c>
      <c r="N57" s="34" t="s">
        <v>333</v>
      </c>
    </row>
    <row r="58" spans="9:14" ht="16" thickBot="1">
      <c r="I58" s="14" t="s">
        <v>334</v>
      </c>
      <c r="J58" s="27" t="s">
        <v>335</v>
      </c>
      <c r="K58" s="21" t="s">
        <v>167</v>
      </c>
      <c r="L58" s="21">
        <v>72</v>
      </c>
      <c r="M58" s="27" t="s">
        <v>336</v>
      </c>
      <c r="N58" s="35" t="s">
        <v>337</v>
      </c>
    </row>
    <row r="59" spans="9:14" ht="16" thickBot="1">
      <c r="I59" s="12" t="s">
        <v>338</v>
      </c>
      <c r="J59" s="26" t="s">
        <v>339</v>
      </c>
      <c r="K59" s="20" t="s">
        <v>167</v>
      </c>
      <c r="L59" s="20">
        <v>144</v>
      </c>
      <c r="M59" s="26" t="s">
        <v>340</v>
      </c>
      <c r="N59" s="34" t="s">
        <v>341</v>
      </c>
    </row>
    <row r="60" spans="9:14" ht="16" thickBot="1">
      <c r="I60" s="14" t="s">
        <v>342</v>
      </c>
      <c r="J60" s="27" t="s">
        <v>343</v>
      </c>
      <c r="K60" s="21" t="s">
        <v>167</v>
      </c>
      <c r="L60" s="21">
        <v>144</v>
      </c>
      <c r="M60" s="27" t="s">
        <v>344</v>
      </c>
      <c r="N60" s="35" t="s">
        <v>345</v>
      </c>
    </row>
    <row r="61" spans="9:14" ht="31" thickBot="1">
      <c r="I61" s="12" t="s">
        <v>346</v>
      </c>
      <c r="J61" s="26" t="s">
        <v>347</v>
      </c>
      <c r="K61" s="20" t="s">
        <v>167</v>
      </c>
      <c r="L61" s="20">
        <v>360</v>
      </c>
      <c r="M61" s="26" t="s">
        <v>348</v>
      </c>
      <c r="N61" s="34" t="s">
        <v>349</v>
      </c>
    </row>
    <row r="62" spans="9:14" ht="16" thickBot="1">
      <c r="I62" s="14" t="s">
        <v>350</v>
      </c>
      <c r="J62" s="27" t="s">
        <v>351</v>
      </c>
      <c r="K62" s="21" t="s">
        <v>167</v>
      </c>
      <c r="L62" s="21">
        <v>360</v>
      </c>
      <c r="M62" s="27" t="s">
        <v>352</v>
      </c>
      <c r="N62" s="35" t="s">
        <v>353</v>
      </c>
    </row>
    <row r="63" spans="9:14" ht="16" thickBot="1">
      <c r="I63" s="12" t="s">
        <v>354</v>
      </c>
      <c r="J63" s="26" t="s">
        <v>355</v>
      </c>
      <c r="K63" s="20" t="s">
        <v>167</v>
      </c>
      <c r="L63" s="20">
        <v>360</v>
      </c>
      <c r="M63" s="26" t="s">
        <v>356</v>
      </c>
      <c r="N63" s="34" t="s">
        <v>357</v>
      </c>
    </row>
    <row r="64" spans="9:14" ht="30">
      <c r="I64" s="43" t="s">
        <v>358</v>
      </c>
      <c r="J64" s="44" t="s">
        <v>359</v>
      </c>
      <c r="K64" s="22" t="s">
        <v>167</v>
      </c>
      <c r="L64" s="22">
        <v>360</v>
      </c>
      <c r="M64" s="44" t="s">
        <v>360</v>
      </c>
      <c r="N64" s="45" t="s">
        <v>361</v>
      </c>
    </row>
    <row r="66" spans="9:14">
      <c r="I66" s="281" t="s">
        <v>362</v>
      </c>
      <c r="J66" s="281"/>
      <c r="K66" s="281"/>
      <c r="L66" s="281"/>
      <c r="M66" s="281"/>
      <c r="N66" s="281"/>
    </row>
    <row r="67" spans="9:14" ht="16" thickBot="1">
      <c r="I67" s="28" t="s">
        <v>102</v>
      </c>
      <c r="J67" s="29" t="s">
        <v>57</v>
      </c>
      <c r="K67" s="29" t="s">
        <v>58</v>
      </c>
      <c r="L67" s="29" t="s">
        <v>59</v>
      </c>
      <c r="M67" s="29" t="s">
        <v>60</v>
      </c>
      <c r="N67" s="30" t="s">
        <v>5</v>
      </c>
    </row>
    <row r="68" spans="9:14" ht="16" thickBot="1">
      <c r="I68" s="12" t="s">
        <v>363</v>
      </c>
      <c r="J68" s="26" t="s">
        <v>364</v>
      </c>
      <c r="K68" s="20" t="s">
        <v>167</v>
      </c>
      <c r="L68" s="20">
        <v>10</v>
      </c>
      <c r="M68" s="26" t="s">
        <v>365</v>
      </c>
      <c r="N68" s="34" t="s">
        <v>366</v>
      </c>
    </row>
    <row r="69" spans="9:14">
      <c r="I69" s="43" t="s">
        <v>367</v>
      </c>
      <c r="J69" s="44" t="s">
        <v>364</v>
      </c>
      <c r="K69" s="22" t="s">
        <v>167</v>
      </c>
      <c r="L69" s="22">
        <v>10</v>
      </c>
      <c r="M69" s="44" t="s">
        <v>365</v>
      </c>
      <c r="N69" s="45" t="s">
        <v>366</v>
      </c>
    </row>
    <row r="74" spans="9:14" ht="19">
      <c r="I74" s="214"/>
    </row>
  </sheetData>
  <mergeCells count="9">
    <mergeCell ref="I18:N18"/>
    <mergeCell ref="I25:N25"/>
    <mergeCell ref="I66:N66"/>
    <mergeCell ref="B35:C36"/>
    <mergeCell ref="B3:G3"/>
    <mergeCell ref="I3:N3"/>
    <mergeCell ref="I7:N7"/>
    <mergeCell ref="J5:L5"/>
    <mergeCell ref="I12:N12"/>
  </mergeCells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P89"/>
  <sheetViews>
    <sheetView showGridLines="0" zoomScale="70" zoomScaleNormal="70" workbookViewId="0">
      <selection activeCell="J2" sqref="J2"/>
    </sheetView>
  </sheetViews>
  <sheetFormatPr baseColWidth="10" defaultColWidth="11.5" defaultRowHeight="15"/>
  <cols>
    <col min="2" max="2" width="16.5" customWidth="1"/>
    <col min="3" max="3" width="33.83203125" customWidth="1"/>
    <col min="4" max="4" width="17.5" customWidth="1"/>
    <col min="5" max="5" width="17.6640625" customWidth="1"/>
    <col min="6" max="6" width="22.83203125" customWidth="1"/>
    <col min="7" max="7" width="16.83203125" customWidth="1"/>
    <col min="9" max="9" width="23.1640625" customWidth="1"/>
    <col min="10" max="11" width="20.5" customWidth="1"/>
    <col min="12" max="12" width="26.5" customWidth="1"/>
    <col min="13" max="13" width="15.5" customWidth="1"/>
    <col min="14" max="14" width="17.6640625" customWidth="1"/>
  </cols>
  <sheetData>
    <row r="2" spans="2:16" ht="19">
      <c r="B2" s="290" t="s">
        <v>18</v>
      </c>
      <c r="C2" s="290"/>
      <c r="D2" s="290"/>
      <c r="E2" s="290"/>
      <c r="F2" s="290"/>
      <c r="G2" s="290"/>
      <c r="J2" s="215" t="s">
        <v>2212</v>
      </c>
      <c r="O2" s="25"/>
      <c r="P2" s="25"/>
    </row>
    <row r="3" spans="2:16" ht="16" thickBot="1">
      <c r="B3" s="28" t="s">
        <v>20</v>
      </c>
      <c r="C3" s="29" t="s">
        <v>21</v>
      </c>
      <c r="D3" s="29" t="s">
        <v>22</v>
      </c>
      <c r="E3" s="29" t="s">
        <v>23</v>
      </c>
      <c r="F3" s="29" t="s">
        <v>24</v>
      </c>
      <c r="G3" s="30" t="s">
        <v>25</v>
      </c>
    </row>
    <row r="4" spans="2:16" ht="16" thickBot="1">
      <c r="B4" s="12" t="s">
        <v>30</v>
      </c>
      <c r="C4" s="1" t="s">
        <v>31</v>
      </c>
      <c r="D4" s="2" t="s">
        <v>32</v>
      </c>
      <c r="E4" s="2" t="s">
        <v>368</v>
      </c>
      <c r="F4" s="2" t="s">
        <v>369</v>
      </c>
      <c r="G4" s="13" t="s">
        <v>370</v>
      </c>
    </row>
    <row r="5" spans="2:16" ht="16" thickBot="1">
      <c r="B5" s="14" t="s">
        <v>30</v>
      </c>
      <c r="C5" s="3" t="s">
        <v>40</v>
      </c>
      <c r="D5" s="4" t="s">
        <v>41</v>
      </c>
      <c r="E5" s="4" t="s">
        <v>371</v>
      </c>
      <c r="F5" s="4" t="s">
        <v>372</v>
      </c>
      <c r="G5" s="15" t="s">
        <v>373</v>
      </c>
    </row>
    <row r="6" spans="2:16" ht="16" thickBot="1">
      <c r="B6" s="12" t="s">
        <v>30</v>
      </c>
      <c r="C6" s="1" t="s">
        <v>45</v>
      </c>
      <c r="D6" s="2" t="s">
        <v>46</v>
      </c>
      <c r="E6" s="2" t="s">
        <v>374</v>
      </c>
      <c r="F6" s="2" t="s">
        <v>375</v>
      </c>
      <c r="G6" s="13" t="s">
        <v>376</v>
      </c>
      <c r="I6" s="290" t="s">
        <v>50</v>
      </c>
      <c r="J6" s="290"/>
      <c r="K6" s="290"/>
      <c r="L6" s="290"/>
      <c r="M6" s="290"/>
      <c r="N6" s="290"/>
    </row>
    <row r="7" spans="2:16" ht="16" thickBot="1">
      <c r="B7" s="14" t="s">
        <v>30</v>
      </c>
      <c r="C7" s="3" t="s">
        <v>51</v>
      </c>
      <c r="D7" s="4" t="s">
        <v>52</v>
      </c>
      <c r="E7" s="4" t="s">
        <v>377</v>
      </c>
      <c r="F7" s="4" t="s">
        <v>378</v>
      </c>
      <c r="G7" s="15" t="s">
        <v>379</v>
      </c>
      <c r="I7" s="28" t="s">
        <v>56</v>
      </c>
      <c r="J7" s="29" t="s">
        <v>57</v>
      </c>
      <c r="K7" s="29" t="s">
        <v>58</v>
      </c>
      <c r="L7" s="29" t="s">
        <v>59</v>
      </c>
      <c r="M7" s="29" t="s">
        <v>60</v>
      </c>
      <c r="N7" s="30" t="s">
        <v>5</v>
      </c>
    </row>
    <row r="8" spans="2:16" ht="16" thickBot="1">
      <c r="B8" s="12" t="s">
        <v>30</v>
      </c>
      <c r="C8" s="1" t="s">
        <v>61</v>
      </c>
      <c r="D8" s="2" t="s">
        <v>62</v>
      </c>
      <c r="E8" s="2" t="s">
        <v>380</v>
      </c>
      <c r="F8" s="2" t="s">
        <v>381</v>
      </c>
      <c r="G8" s="13" t="s">
        <v>382</v>
      </c>
      <c r="I8" s="12" t="s">
        <v>66</v>
      </c>
      <c r="J8" s="26" t="s">
        <v>67</v>
      </c>
      <c r="K8" s="20" t="s">
        <v>68</v>
      </c>
      <c r="L8" s="20">
        <v>80</v>
      </c>
      <c r="M8" s="26" t="s">
        <v>69</v>
      </c>
      <c r="N8" s="34" t="s">
        <v>383</v>
      </c>
    </row>
    <row r="9" spans="2:16" ht="16" thickBot="1">
      <c r="B9" s="14" t="s">
        <v>30</v>
      </c>
      <c r="C9" s="3" t="s">
        <v>71</v>
      </c>
      <c r="D9" s="4" t="s">
        <v>72</v>
      </c>
      <c r="E9" s="4" t="s">
        <v>384</v>
      </c>
      <c r="F9" s="4" t="s">
        <v>385</v>
      </c>
      <c r="G9" s="15" t="s">
        <v>386</v>
      </c>
      <c r="I9" s="14" t="s">
        <v>76</v>
      </c>
      <c r="J9" s="27" t="s">
        <v>77</v>
      </c>
      <c r="K9" s="21" t="s">
        <v>78</v>
      </c>
      <c r="L9" s="21">
        <v>90</v>
      </c>
      <c r="M9" s="27" t="s">
        <v>79</v>
      </c>
      <c r="N9" s="35" t="s">
        <v>387</v>
      </c>
    </row>
    <row r="10" spans="2:16" ht="46" thickBot="1">
      <c r="B10" s="12" t="s">
        <v>30</v>
      </c>
      <c r="C10" s="1" t="s">
        <v>81</v>
      </c>
      <c r="D10" s="2" t="s">
        <v>82</v>
      </c>
      <c r="E10" s="2" t="s">
        <v>388</v>
      </c>
      <c r="F10" s="2" t="s">
        <v>389</v>
      </c>
      <c r="G10" s="13" t="s">
        <v>390</v>
      </c>
      <c r="I10" s="36" t="s">
        <v>86</v>
      </c>
      <c r="J10" s="37" t="s">
        <v>87</v>
      </c>
      <c r="K10" s="38" t="s">
        <v>88</v>
      </c>
      <c r="L10" s="38">
        <v>110</v>
      </c>
      <c r="M10" s="37" t="s">
        <v>89</v>
      </c>
      <c r="N10" s="39" t="s">
        <v>391</v>
      </c>
    </row>
    <row r="11" spans="2:16" ht="16" thickBot="1">
      <c r="B11" s="14" t="s">
        <v>30</v>
      </c>
      <c r="C11" s="3" t="s">
        <v>91</v>
      </c>
      <c r="D11" s="4" t="s">
        <v>92</v>
      </c>
      <c r="E11" s="4" t="s">
        <v>392</v>
      </c>
      <c r="F11" s="4" t="s">
        <v>393</v>
      </c>
      <c r="G11" s="15" t="s">
        <v>394</v>
      </c>
      <c r="I11" s="290" t="s">
        <v>96</v>
      </c>
      <c r="J11" s="290"/>
      <c r="K11" s="290"/>
      <c r="L11" s="290"/>
      <c r="M11" s="290"/>
      <c r="N11" s="290"/>
    </row>
    <row r="12" spans="2:16" ht="16" thickBot="1">
      <c r="B12" s="12" t="s">
        <v>30</v>
      </c>
      <c r="C12" s="1" t="s">
        <v>97</v>
      </c>
      <c r="D12" s="2" t="s">
        <v>98</v>
      </c>
      <c r="E12" s="2" t="s">
        <v>395</v>
      </c>
      <c r="F12" s="2" t="s">
        <v>396</v>
      </c>
      <c r="G12" s="13" t="s">
        <v>397</v>
      </c>
      <c r="I12" s="28" t="s">
        <v>102</v>
      </c>
      <c r="J12" s="29" t="s">
        <v>103</v>
      </c>
      <c r="K12" s="29" t="s">
        <v>58</v>
      </c>
      <c r="L12" s="29" t="s">
        <v>59</v>
      </c>
      <c r="M12" s="29" t="s">
        <v>60</v>
      </c>
      <c r="N12" s="30" t="s">
        <v>5</v>
      </c>
    </row>
    <row r="13" spans="2:16" ht="16" thickBot="1">
      <c r="B13" s="16" t="s">
        <v>104</v>
      </c>
      <c r="C13" s="5" t="s">
        <v>105</v>
      </c>
      <c r="D13" s="4" t="s">
        <v>106</v>
      </c>
      <c r="E13" s="4" t="s">
        <v>398</v>
      </c>
      <c r="F13" s="4" t="s">
        <v>399</v>
      </c>
      <c r="G13" s="15" t="s">
        <v>400</v>
      </c>
      <c r="I13" s="12" t="s">
        <v>110</v>
      </c>
      <c r="J13" s="26" t="s">
        <v>111</v>
      </c>
      <c r="K13" s="20" t="s">
        <v>112</v>
      </c>
      <c r="L13" s="20">
        <v>65</v>
      </c>
      <c r="M13" s="26" t="s">
        <v>113</v>
      </c>
      <c r="N13" s="34" t="s">
        <v>401</v>
      </c>
    </row>
    <row r="14" spans="2:16" ht="16" thickBot="1">
      <c r="B14" s="12" t="s">
        <v>115</v>
      </c>
      <c r="C14" s="1" t="s">
        <v>116</v>
      </c>
      <c r="D14" s="2" t="s">
        <v>106</v>
      </c>
      <c r="E14" s="2" t="s">
        <v>402</v>
      </c>
      <c r="F14" s="2" t="s">
        <v>403</v>
      </c>
      <c r="G14" s="13" t="s">
        <v>404</v>
      </c>
      <c r="I14" s="14" t="s">
        <v>120</v>
      </c>
      <c r="J14" s="27" t="s">
        <v>121</v>
      </c>
      <c r="K14" s="21" t="s">
        <v>88</v>
      </c>
      <c r="L14" s="21">
        <v>65</v>
      </c>
      <c r="M14" s="27" t="s">
        <v>122</v>
      </c>
      <c r="N14" s="35" t="s">
        <v>405</v>
      </c>
    </row>
    <row r="15" spans="2:16" ht="16" thickBot="1">
      <c r="B15" s="14" t="s">
        <v>115</v>
      </c>
      <c r="C15" s="3" t="s">
        <v>124</v>
      </c>
      <c r="D15" s="4" t="s">
        <v>106</v>
      </c>
      <c r="E15" s="4" t="s">
        <v>406</v>
      </c>
      <c r="F15" s="4" t="s">
        <v>407</v>
      </c>
      <c r="G15" s="15" t="s">
        <v>408</v>
      </c>
      <c r="I15" s="36" t="s">
        <v>127</v>
      </c>
      <c r="J15" s="37" t="s">
        <v>128</v>
      </c>
      <c r="K15" s="38" t="s">
        <v>129</v>
      </c>
      <c r="L15" s="38">
        <v>12</v>
      </c>
      <c r="M15" s="37" t="s">
        <v>130</v>
      </c>
      <c r="N15" s="39" t="s">
        <v>409</v>
      </c>
    </row>
    <row r="16" spans="2:16" ht="16" thickBot="1">
      <c r="B16" s="12" t="s">
        <v>115</v>
      </c>
      <c r="C16" s="1" t="s">
        <v>132</v>
      </c>
      <c r="D16" s="2" t="s">
        <v>106</v>
      </c>
      <c r="E16" s="2" t="s">
        <v>410</v>
      </c>
      <c r="F16" s="2" t="s">
        <v>411</v>
      </c>
      <c r="G16" s="13" t="s">
        <v>412</v>
      </c>
    </row>
    <row r="17" spans="2:14" ht="16" thickBot="1">
      <c r="B17" s="14" t="s">
        <v>115</v>
      </c>
      <c r="C17" s="3" t="s">
        <v>136</v>
      </c>
      <c r="D17" s="4" t="s">
        <v>106</v>
      </c>
      <c r="E17" s="4" t="s">
        <v>413</v>
      </c>
      <c r="F17" s="4" t="s">
        <v>414</v>
      </c>
      <c r="G17" s="15" t="s">
        <v>415</v>
      </c>
      <c r="I17" s="290" t="s">
        <v>140</v>
      </c>
      <c r="J17" s="290"/>
      <c r="K17" s="290"/>
      <c r="L17" s="290"/>
      <c r="M17" s="290"/>
      <c r="N17" s="290"/>
    </row>
    <row r="18" spans="2:14" ht="16" thickBot="1">
      <c r="B18" s="12" t="s">
        <v>115</v>
      </c>
      <c r="C18" s="1" t="s">
        <v>141</v>
      </c>
      <c r="D18" s="2" t="s">
        <v>106</v>
      </c>
      <c r="E18" s="2" t="s">
        <v>416</v>
      </c>
      <c r="F18" s="2" t="s">
        <v>417</v>
      </c>
      <c r="G18" s="13" t="s">
        <v>418</v>
      </c>
      <c r="I18" s="28" t="s">
        <v>102</v>
      </c>
      <c r="J18" s="29" t="s">
        <v>57</v>
      </c>
      <c r="K18" s="29" t="s">
        <v>58</v>
      </c>
      <c r="L18" s="29" t="s">
        <v>59</v>
      </c>
      <c r="M18" s="29" t="s">
        <v>60</v>
      </c>
      <c r="N18" s="30" t="s">
        <v>5</v>
      </c>
    </row>
    <row r="19" spans="2:14" ht="16" thickBot="1">
      <c r="B19" s="14" t="s">
        <v>115</v>
      </c>
      <c r="C19" s="3" t="s">
        <v>144</v>
      </c>
      <c r="D19" s="4" t="s">
        <v>106</v>
      </c>
      <c r="E19" s="4" t="s">
        <v>419</v>
      </c>
      <c r="F19" s="4" t="s">
        <v>420</v>
      </c>
      <c r="G19" s="15" t="s">
        <v>421</v>
      </c>
      <c r="I19" s="12" t="s">
        <v>148</v>
      </c>
      <c r="J19" s="26" t="s">
        <v>149</v>
      </c>
      <c r="K19" s="20" t="s">
        <v>68</v>
      </c>
      <c r="L19" s="20">
        <v>60</v>
      </c>
      <c r="M19" s="26" t="s">
        <v>150</v>
      </c>
      <c r="N19" s="34" t="s">
        <v>422</v>
      </c>
    </row>
    <row r="20" spans="2:14" ht="31" thickBot="1">
      <c r="B20" s="12" t="s">
        <v>115</v>
      </c>
      <c r="C20" s="1" t="s">
        <v>152</v>
      </c>
      <c r="D20" s="2" t="s">
        <v>106</v>
      </c>
      <c r="E20" s="2" t="s">
        <v>423</v>
      </c>
      <c r="F20" s="2" t="s">
        <v>424</v>
      </c>
      <c r="G20" s="13" t="s">
        <v>425</v>
      </c>
      <c r="I20" s="14" t="s">
        <v>156</v>
      </c>
      <c r="J20" s="27" t="s">
        <v>157</v>
      </c>
      <c r="K20" s="21" t="s">
        <v>68</v>
      </c>
      <c r="L20" s="21">
        <v>12</v>
      </c>
      <c r="M20" s="27" t="s">
        <v>158</v>
      </c>
      <c r="N20" s="35" t="s">
        <v>426</v>
      </c>
    </row>
    <row r="21" spans="2:14" ht="31" thickBot="1">
      <c r="B21" s="14" t="s">
        <v>115</v>
      </c>
      <c r="C21" s="3" t="s">
        <v>160</v>
      </c>
      <c r="D21" s="4" t="s">
        <v>427</v>
      </c>
      <c r="E21" s="4" t="s">
        <v>428</v>
      </c>
      <c r="F21" s="4" t="s">
        <v>429</v>
      </c>
      <c r="G21" s="15" t="s">
        <v>430</v>
      </c>
      <c r="I21" s="12" t="s">
        <v>165</v>
      </c>
      <c r="J21" s="26" t="s">
        <v>166</v>
      </c>
      <c r="K21" s="20" t="s">
        <v>167</v>
      </c>
      <c r="L21" s="20">
        <v>80</v>
      </c>
      <c r="M21" s="26" t="s">
        <v>168</v>
      </c>
      <c r="N21" s="34" t="s">
        <v>431</v>
      </c>
    </row>
    <row r="22" spans="2:14" ht="16" thickBot="1">
      <c r="B22" s="17" t="s">
        <v>104</v>
      </c>
      <c r="C22" s="6" t="s">
        <v>170</v>
      </c>
      <c r="D22" s="2" t="s">
        <v>106</v>
      </c>
      <c r="E22" s="2" t="s">
        <v>432</v>
      </c>
      <c r="F22" s="2" t="s">
        <v>433</v>
      </c>
      <c r="G22" s="13" t="s">
        <v>434</v>
      </c>
      <c r="I22" s="14" t="s">
        <v>174</v>
      </c>
      <c r="J22" s="27" t="s">
        <v>175</v>
      </c>
      <c r="K22" s="21" t="s">
        <v>68</v>
      </c>
      <c r="L22" s="21">
        <v>12</v>
      </c>
      <c r="M22" s="27" t="s">
        <v>176</v>
      </c>
      <c r="N22" s="35" t="s">
        <v>435</v>
      </c>
    </row>
    <row r="23" spans="2:14" ht="31" thickBot="1">
      <c r="B23" s="14" t="s">
        <v>178</v>
      </c>
      <c r="C23" s="3" t="s">
        <v>179</v>
      </c>
      <c r="D23" s="4" t="s">
        <v>436</v>
      </c>
      <c r="E23" s="4" t="s">
        <v>437</v>
      </c>
      <c r="F23" s="4" t="s">
        <v>438</v>
      </c>
      <c r="G23" s="15" t="s">
        <v>183</v>
      </c>
      <c r="I23" s="31" t="s">
        <v>184</v>
      </c>
      <c r="J23" s="32" t="s">
        <v>185</v>
      </c>
      <c r="K23" s="189" t="s">
        <v>167</v>
      </c>
      <c r="L23" s="189">
        <v>12</v>
      </c>
      <c r="M23" s="32" t="s">
        <v>186</v>
      </c>
      <c r="N23" s="40" t="s">
        <v>439</v>
      </c>
    </row>
    <row r="24" spans="2:14" ht="16" thickBot="1">
      <c r="B24" s="12" t="s">
        <v>178</v>
      </c>
      <c r="C24" s="1" t="s">
        <v>188</v>
      </c>
      <c r="D24" s="2" t="s">
        <v>436</v>
      </c>
      <c r="E24" s="2" t="s">
        <v>440</v>
      </c>
      <c r="F24" s="2" t="s">
        <v>441</v>
      </c>
      <c r="G24" s="13" t="s">
        <v>191</v>
      </c>
      <c r="I24" s="281" t="s">
        <v>192</v>
      </c>
      <c r="J24" s="281"/>
      <c r="K24" s="281"/>
      <c r="L24" s="281"/>
      <c r="M24" s="281"/>
      <c r="N24" s="281"/>
    </row>
    <row r="25" spans="2:14" ht="16" thickBot="1">
      <c r="B25" s="14" t="s">
        <v>178</v>
      </c>
      <c r="C25" s="3" t="s">
        <v>193</v>
      </c>
      <c r="D25" s="4" t="s">
        <v>436</v>
      </c>
      <c r="E25" s="4" t="s">
        <v>442</v>
      </c>
      <c r="F25" s="4" t="s">
        <v>443</v>
      </c>
      <c r="G25" s="15" t="s">
        <v>196</v>
      </c>
      <c r="I25" s="132" t="s">
        <v>102</v>
      </c>
      <c r="J25" s="133" t="s">
        <v>57</v>
      </c>
      <c r="K25" s="133" t="s">
        <v>58</v>
      </c>
      <c r="L25" s="133" t="s">
        <v>59</v>
      </c>
      <c r="M25" s="133" t="s">
        <v>60</v>
      </c>
      <c r="N25" s="134" t="s">
        <v>5</v>
      </c>
    </row>
    <row r="26" spans="2:14" ht="30" customHeight="1" thickBot="1">
      <c r="B26" s="17" t="s">
        <v>104</v>
      </c>
      <c r="C26" s="6" t="s">
        <v>197</v>
      </c>
      <c r="D26" s="2" t="s">
        <v>106</v>
      </c>
      <c r="E26" s="2" t="s">
        <v>444</v>
      </c>
      <c r="F26" s="2" t="s">
        <v>445</v>
      </c>
      <c r="G26" s="13" t="s">
        <v>200</v>
      </c>
      <c r="I26" s="12" t="s">
        <v>201</v>
      </c>
      <c r="J26" s="26" t="s">
        <v>202</v>
      </c>
      <c r="K26" s="20" t="s">
        <v>167</v>
      </c>
      <c r="L26" s="20">
        <v>320</v>
      </c>
      <c r="M26" s="26" t="s">
        <v>203</v>
      </c>
      <c r="N26" s="34" t="s">
        <v>446</v>
      </c>
    </row>
    <row r="27" spans="2:14" ht="36.75" customHeight="1" thickBot="1">
      <c r="B27" s="18" t="s">
        <v>205</v>
      </c>
      <c r="C27" s="7" t="s">
        <v>206</v>
      </c>
      <c r="D27" s="8" t="s">
        <v>106</v>
      </c>
      <c r="E27" s="61" t="s">
        <v>447</v>
      </c>
      <c r="F27" s="61" t="s">
        <v>448</v>
      </c>
      <c r="G27" s="19">
        <v>1</v>
      </c>
      <c r="I27" s="14" t="s">
        <v>209</v>
      </c>
      <c r="J27" s="27" t="s">
        <v>210</v>
      </c>
      <c r="K27" s="21" t="s">
        <v>167</v>
      </c>
      <c r="L27" s="21">
        <v>120</v>
      </c>
      <c r="M27" s="27" t="s">
        <v>211</v>
      </c>
      <c r="N27" s="35" t="s">
        <v>449</v>
      </c>
    </row>
    <row r="28" spans="2:14" ht="16" thickBot="1">
      <c r="I28" s="12" t="s">
        <v>213</v>
      </c>
      <c r="J28" s="26" t="s">
        <v>214</v>
      </c>
      <c r="K28" s="20" t="s">
        <v>167</v>
      </c>
      <c r="L28" s="20">
        <v>320</v>
      </c>
      <c r="M28" s="26" t="s">
        <v>215</v>
      </c>
      <c r="N28" s="34" t="s">
        <v>450</v>
      </c>
    </row>
    <row r="29" spans="2:14" ht="16" thickBot="1">
      <c r="B29" s="54"/>
      <c r="C29" s="55" t="s">
        <v>217</v>
      </c>
      <c r="D29" s="55" t="s">
        <v>218</v>
      </c>
      <c r="E29" s="55" t="s">
        <v>219</v>
      </c>
      <c r="F29" s="56" t="s">
        <v>220</v>
      </c>
      <c r="I29" s="14" t="s">
        <v>221</v>
      </c>
      <c r="J29" s="27" t="s">
        <v>222</v>
      </c>
      <c r="K29" s="21" t="s">
        <v>167</v>
      </c>
      <c r="L29" s="21">
        <v>216</v>
      </c>
      <c r="M29" s="27" t="s">
        <v>223</v>
      </c>
      <c r="N29" s="35" t="s">
        <v>451</v>
      </c>
    </row>
    <row r="30" spans="2:14" ht="16" thickBot="1">
      <c r="B30" s="46" t="s">
        <v>3</v>
      </c>
      <c r="C30" s="62">
        <v>1061.8</v>
      </c>
      <c r="D30" s="47">
        <v>377.14</v>
      </c>
      <c r="E30" s="47">
        <v>524.82000000000005</v>
      </c>
      <c r="F30" s="48">
        <v>159.84</v>
      </c>
      <c r="I30" s="12" t="s">
        <v>225</v>
      </c>
      <c r="J30" s="26" t="s">
        <v>226</v>
      </c>
      <c r="K30" s="20" t="s">
        <v>167</v>
      </c>
      <c r="L30" s="20">
        <v>216</v>
      </c>
      <c r="M30" s="26" t="s">
        <v>227</v>
      </c>
      <c r="N30" s="34" t="s">
        <v>452</v>
      </c>
    </row>
    <row r="31" spans="2:14" ht="16" thickBot="1">
      <c r="B31" s="49" t="s">
        <v>229</v>
      </c>
      <c r="C31" s="47">
        <v>29.33</v>
      </c>
      <c r="D31" s="47">
        <v>6.7</v>
      </c>
      <c r="E31" s="47">
        <v>15.84</v>
      </c>
      <c r="F31" s="48">
        <v>3.78</v>
      </c>
      <c r="I31" s="14" t="s">
        <v>230</v>
      </c>
      <c r="J31" s="27" t="s">
        <v>231</v>
      </c>
      <c r="K31" s="21" t="s">
        <v>167</v>
      </c>
      <c r="L31" s="21">
        <v>288</v>
      </c>
      <c r="M31" s="27" t="s">
        <v>232</v>
      </c>
      <c r="N31" s="35" t="s">
        <v>453</v>
      </c>
    </row>
    <row r="32" spans="2:14" ht="16" thickBot="1">
      <c r="B32" s="50" t="s">
        <v>234</v>
      </c>
      <c r="C32" s="51"/>
      <c r="D32" s="52">
        <v>56.25</v>
      </c>
      <c r="E32" s="52">
        <v>33.130000000000003</v>
      </c>
      <c r="F32" s="53">
        <v>23.57</v>
      </c>
      <c r="I32" s="12" t="s">
        <v>235</v>
      </c>
      <c r="J32" s="26" t="s">
        <v>236</v>
      </c>
      <c r="K32" s="20" t="s">
        <v>167</v>
      </c>
      <c r="L32" s="20">
        <v>350</v>
      </c>
      <c r="M32" s="26" t="s">
        <v>237</v>
      </c>
      <c r="N32" s="34" t="s">
        <v>454</v>
      </c>
    </row>
    <row r="33" spans="2:14" ht="31" thickBot="1">
      <c r="I33" s="14" t="s">
        <v>239</v>
      </c>
      <c r="J33" s="27" t="s">
        <v>240</v>
      </c>
      <c r="K33" s="21" t="s">
        <v>167</v>
      </c>
      <c r="L33" s="21">
        <v>250</v>
      </c>
      <c r="M33" s="27" t="s">
        <v>241</v>
      </c>
      <c r="N33" s="35" t="s">
        <v>455</v>
      </c>
    </row>
    <row r="34" spans="2:14" ht="16" thickBot="1">
      <c r="B34" s="282" t="s">
        <v>243</v>
      </c>
      <c r="C34" s="283"/>
      <c r="D34" s="59">
        <v>43.33</v>
      </c>
      <c r="E34" s="58"/>
      <c r="I34" s="12" t="s">
        <v>244</v>
      </c>
      <c r="J34" s="26" t="s">
        <v>245</v>
      </c>
      <c r="K34" s="20" t="s">
        <v>167</v>
      </c>
      <c r="L34" s="20">
        <v>350</v>
      </c>
      <c r="M34" s="26" t="s">
        <v>246</v>
      </c>
      <c r="N34" s="34" t="s">
        <v>456</v>
      </c>
    </row>
    <row r="35" spans="2:14" ht="16" thickBot="1">
      <c r="B35" s="284"/>
      <c r="C35" s="285"/>
      <c r="D35" s="60"/>
      <c r="E35" s="57"/>
      <c r="I35" s="14" t="s">
        <v>248</v>
      </c>
      <c r="J35" s="27" t="s">
        <v>249</v>
      </c>
      <c r="K35" s="21" t="s">
        <v>167</v>
      </c>
      <c r="L35" s="21">
        <v>500</v>
      </c>
      <c r="M35" s="27" t="s">
        <v>250</v>
      </c>
      <c r="N35" s="35" t="s">
        <v>457</v>
      </c>
    </row>
    <row r="36" spans="2:14" ht="16" thickBot="1">
      <c r="I36" s="12" t="s">
        <v>252</v>
      </c>
      <c r="J36" s="26" t="s">
        <v>253</v>
      </c>
      <c r="K36" s="20" t="s">
        <v>167</v>
      </c>
      <c r="L36" s="20">
        <v>144</v>
      </c>
      <c r="M36" s="26" t="s">
        <v>254</v>
      </c>
      <c r="N36" s="34" t="s">
        <v>458</v>
      </c>
    </row>
    <row r="37" spans="2:14" ht="16" thickBot="1">
      <c r="I37" s="14" t="s">
        <v>256</v>
      </c>
      <c r="J37" s="27" t="s">
        <v>257</v>
      </c>
      <c r="K37" s="21" t="s">
        <v>167</v>
      </c>
      <c r="L37" s="21">
        <v>500</v>
      </c>
      <c r="M37" s="27" t="s">
        <v>258</v>
      </c>
      <c r="N37" s="35" t="s">
        <v>459</v>
      </c>
    </row>
    <row r="38" spans="2:14" ht="16" thickBot="1">
      <c r="I38" s="12" t="s">
        <v>260</v>
      </c>
      <c r="J38" s="26" t="s">
        <v>261</v>
      </c>
      <c r="K38" s="20" t="s">
        <v>167</v>
      </c>
      <c r="L38" s="20">
        <v>144</v>
      </c>
      <c r="M38" s="26" t="s">
        <v>262</v>
      </c>
      <c r="N38" s="34" t="s">
        <v>460</v>
      </c>
    </row>
    <row r="39" spans="2:14" ht="16" thickBot="1">
      <c r="I39" s="14" t="s">
        <v>264</v>
      </c>
      <c r="J39" s="27" t="s">
        <v>265</v>
      </c>
      <c r="K39" s="21" t="s">
        <v>167</v>
      </c>
      <c r="L39" s="21">
        <v>192</v>
      </c>
      <c r="M39" s="27" t="s">
        <v>266</v>
      </c>
      <c r="N39" s="35" t="s">
        <v>461</v>
      </c>
    </row>
    <row r="40" spans="2:14" ht="16" thickBot="1">
      <c r="I40" s="12" t="s">
        <v>268</v>
      </c>
      <c r="J40" s="26" t="s">
        <v>269</v>
      </c>
      <c r="K40" s="20" t="s">
        <v>167</v>
      </c>
      <c r="L40" s="20">
        <v>192</v>
      </c>
      <c r="M40" s="26" t="s">
        <v>270</v>
      </c>
      <c r="N40" s="34" t="s">
        <v>462</v>
      </c>
    </row>
    <row r="41" spans="2:14" ht="16" thickBot="1">
      <c r="I41" s="14" t="s">
        <v>272</v>
      </c>
      <c r="J41" s="27" t="s">
        <v>273</v>
      </c>
      <c r="K41" s="21" t="s">
        <v>167</v>
      </c>
      <c r="L41" s="21">
        <v>192</v>
      </c>
      <c r="M41" s="27" t="s">
        <v>274</v>
      </c>
      <c r="N41" s="35" t="s">
        <v>463</v>
      </c>
    </row>
    <row r="42" spans="2:14" ht="16" thickBot="1">
      <c r="I42" s="12" t="s">
        <v>276</v>
      </c>
      <c r="J42" s="26" t="s">
        <v>277</v>
      </c>
      <c r="K42" s="20" t="s">
        <v>167</v>
      </c>
      <c r="L42" s="20">
        <v>192</v>
      </c>
      <c r="M42" s="26" t="s">
        <v>278</v>
      </c>
      <c r="N42" s="34" t="s">
        <v>464</v>
      </c>
    </row>
    <row r="43" spans="2:14" ht="16" thickBot="1">
      <c r="I43" s="14" t="s">
        <v>280</v>
      </c>
      <c r="J43" s="27" t="s">
        <v>281</v>
      </c>
      <c r="K43" s="21" t="s">
        <v>167</v>
      </c>
      <c r="L43" s="21">
        <v>192</v>
      </c>
      <c r="M43" s="27" t="s">
        <v>282</v>
      </c>
      <c r="N43" s="35" t="s">
        <v>465</v>
      </c>
    </row>
    <row r="44" spans="2:14" ht="31" thickBot="1">
      <c r="I44" s="12" t="s">
        <v>284</v>
      </c>
      <c r="J44" s="26" t="s">
        <v>285</v>
      </c>
      <c r="K44" s="20" t="s">
        <v>167</v>
      </c>
      <c r="L44" s="20">
        <v>384</v>
      </c>
      <c r="M44" s="26" t="s">
        <v>286</v>
      </c>
      <c r="N44" s="34" t="s">
        <v>466</v>
      </c>
    </row>
    <row r="45" spans="2:14" ht="16" thickBot="1">
      <c r="I45" s="14" t="s">
        <v>288</v>
      </c>
      <c r="J45" s="27" t="s">
        <v>289</v>
      </c>
      <c r="K45" s="21" t="s">
        <v>167</v>
      </c>
      <c r="L45" s="21">
        <v>288</v>
      </c>
      <c r="M45" s="27" t="s">
        <v>274</v>
      </c>
      <c r="N45" s="35" t="s">
        <v>467</v>
      </c>
    </row>
    <row r="46" spans="2:14" ht="31" thickBot="1">
      <c r="I46" s="12" t="s">
        <v>291</v>
      </c>
      <c r="J46" s="26" t="s">
        <v>292</v>
      </c>
      <c r="K46" s="20" t="s">
        <v>167</v>
      </c>
      <c r="L46" s="20">
        <v>384</v>
      </c>
      <c r="M46" s="26" t="s">
        <v>293</v>
      </c>
      <c r="N46" s="34" t="s">
        <v>468</v>
      </c>
    </row>
    <row r="47" spans="2:14" ht="46" thickBot="1">
      <c r="I47" s="14" t="s">
        <v>295</v>
      </c>
      <c r="J47" s="27" t="s">
        <v>296</v>
      </c>
      <c r="K47" s="21" t="s">
        <v>68</v>
      </c>
      <c r="L47" s="21">
        <v>72</v>
      </c>
      <c r="M47" s="27" t="s">
        <v>297</v>
      </c>
      <c r="N47" s="35" t="s">
        <v>469</v>
      </c>
    </row>
    <row r="48" spans="2:14" ht="46" thickBot="1">
      <c r="I48" s="12" t="s">
        <v>299</v>
      </c>
      <c r="J48" s="26" t="s">
        <v>296</v>
      </c>
      <c r="K48" s="20" t="s">
        <v>167</v>
      </c>
      <c r="L48" s="20">
        <v>72</v>
      </c>
      <c r="M48" s="26" t="s">
        <v>300</v>
      </c>
      <c r="N48" s="34" t="s">
        <v>470</v>
      </c>
    </row>
    <row r="49" spans="9:14" ht="31" thickBot="1">
      <c r="I49" s="14" t="s">
        <v>302</v>
      </c>
      <c r="J49" s="27" t="s">
        <v>303</v>
      </c>
      <c r="K49" s="21" t="s">
        <v>167</v>
      </c>
      <c r="L49" s="21">
        <v>144</v>
      </c>
      <c r="M49" s="27" t="s">
        <v>304</v>
      </c>
      <c r="N49" s="35" t="s">
        <v>471</v>
      </c>
    </row>
    <row r="50" spans="9:14" ht="16" thickBot="1">
      <c r="I50" s="12" t="s">
        <v>306</v>
      </c>
      <c r="J50" s="26" t="s">
        <v>307</v>
      </c>
      <c r="K50" s="20" t="s">
        <v>167</v>
      </c>
      <c r="L50" s="20">
        <v>144</v>
      </c>
      <c r="M50" s="26" t="s">
        <v>308</v>
      </c>
      <c r="N50" s="34" t="s">
        <v>472</v>
      </c>
    </row>
    <row r="51" spans="9:14" ht="31" thickBot="1">
      <c r="I51" s="14" t="s">
        <v>310</v>
      </c>
      <c r="J51" s="27" t="s">
        <v>311</v>
      </c>
      <c r="K51" s="21" t="s">
        <v>167</v>
      </c>
      <c r="L51" s="21">
        <v>108</v>
      </c>
      <c r="M51" s="27" t="s">
        <v>312</v>
      </c>
      <c r="N51" s="35" t="s">
        <v>473</v>
      </c>
    </row>
    <row r="52" spans="9:14" ht="16" thickBot="1">
      <c r="I52" s="12" t="s">
        <v>314</v>
      </c>
      <c r="J52" s="26" t="s">
        <v>315</v>
      </c>
      <c r="K52" s="20" t="s">
        <v>167</v>
      </c>
      <c r="L52" s="20">
        <v>360</v>
      </c>
      <c r="M52" s="26" t="s">
        <v>316</v>
      </c>
      <c r="N52" s="34" t="s">
        <v>474</v>
      </c>
    </row>
    <row r="53" spans="9:14" ht="31" thickBot="1">
      <c r="I53" s="14" t="s">
        <v>318</v>
      </c>
      <c r="J53" s="27" t="s">
        <v>319</v>
      </c>
      <c r="K53" s="21" t="s">
        <v>167</v>
      </c>
      <c r="L53" s="21">
        <v>360</v>
      </c>
      <c r="M53" s="27" t="s">
        <v>320</v>
      </c>
      <c r="N53" s="35" t="s">
        <v>475</v>
      </c>
    </row>
    <row r="54" spans="9:14" ht="16" thickBot="1">
      <c r="I54" s="12" t="s">
        <v>322</v>
      </c>
      <c r="J54" s="26" t="s">
        <v>323</v>
      </c>
      <c r="K54" s="20" t="s">
        <v>167</v>
      </c>
      <c r="L54" s="20">
        <v>216</v>
      </c>
      <c r="M54" s="26" t="s">
        <v>324</v>
      </c>
      <c r="N54" s="34" t="s">
        <v>476</v>
      </c>
    </row>
    <row r="55" spans="9:14" ht="16" thickBot="1">
      <c r="I55" s="14" t="s">
        <v>326</v>
      </c>
      <c r="J55" s="27" t="s">
        <v>327</v>
      </c>
      <c r="K55" s="21" t="s">
        <v>167</v>
      </c>
      <c r="L55" s="21">
        <v>216</v>
      </c>
      <c r="M55" s="27" t="s">
        <v>328</v>
      </c>
      <c r="N55" s="35" t="s">
        <v>477</v>
      </c>
    </row>
    <row r="56" spans="9:14" ht="16" thickBot="1">
      <c r="I56" s="12" t="s">
        <v>330</v>
      </c>
      <c r="J56" s="26" t="s">
        <v>331</v>
      </c>
      <c r="K56" s="20" t="s">
        <v>167</v>
      </c>
      <c r="L56" s="20">
        <v>144</v>
      </c>
      <c r="M56" s="26" t="s">
        <v>332</v>
      </c>
      <c r="N56" s="34" t="s">
        <v>478</v>
      </c>
    </row>
    <row r="57" spans="9:14" ht="16" thickBot="1">
      <c r="I57" s="14" t="s">
        <v>334</v>
      </c>
      <c r="J57" s="27" t="s">
        <v>335</v>
      </c>
      <c r="K57" s="21" t="s">
        <v>167</v>
      </c>
      <c r="L57" s="21">
        <v>72</v>
      </c>
      <c r="M57" s="27" t="s">
        <v>336</v>
      </c>
      <c r="N57" s="35" t="s">
        <v>479</v>
      </c>
    </row>
    <row r="58" spans="9:14" ht="16" thickBot="1">
      <c r="I58" s="12" t="s">
        <v>338</v>
      </c>
      <c r="J58" s="26" t="s">
        <v>339</v>
      </c>
      <c r="K58" s="20" t="s">
        <v>167</v>
      </c>
      <c r="L58" s="20">
        <v>144</v>
      </c>
      <c r="M58" s="26" t="s">
        <v>340</v>
      </c>
      <c r="N58" s="34" t="s">
        <v>480</v>
      </c>
    </row>
    <row r="59" spans="9:14" ht="16" thickBot="1">
      <c r="I59" s="14" t="s">
        <v>342</v>
      </c>
      <c r="J59" s="27" t="s">
        <v>343</v>
      </c>
      <c r="K59" s="21" t="s">
        <v>167</v>
      </c>
      <c r="L59" s="21">
        <v>144</v>
      </c>
      <c r="M59" s="27" t="s">
        <v>344</v>
      </c>
      <c r="N59" s="35" t="s">
        <v>481</v>
      </c>
    </row>
    <row r="60" spans="9:14" ht="31" thickBot="1">
      <c r="I60" s="12" t="s">
        <v>346</v>
      </c>
      <c r="J60" s="26" t="s">
        <v>347</v>
      </c>
      <c r="K60" s="20" t="s">
        <v>167</v>
      </c>
      <c r="L60" s="20">
        <v>360</v>
      </c>
      <c r="M60" s="26" t="s">
        <v>348</v>
      </c>
      <c r="N60" s="34" t="s">
        <v>482</v>
      </c>
    </row>
    <row r="61" spans="9:14" ht="16" thickBot="1">
      <c r="I61" s="14" t="s">
        <v>350</v>
      </c>
      <c r="J61" s="27" t="s">
        <v>351</v>
      </c>
      <c r="K61" s="21" t="s">
        <v>167</v>
      </c>
      <c r="L61" s="21">
        <v>360</v>
      </c>
      <c r="M61" s="27" t="s">
        <v>352</v>
      </c>
      <c r="N61" s="35" t="s">
        <v>483</v>
      </c>
    </row>
    <row r="62" spans="9:14" ht="16" thickBot="1">
      <c r="I62" s="12" t="s">
        <v>354</v>
      </c>
      <c r="J62" s="26" t="s">
        <v>355</v>
      </c>
      <c r="K62" s="20" t="s">
        <v>167</v>
      </c>
      <c r="L62" s="20">
        <v>360</v>
      </c>
      <c r="M62" s="26" t="s">
        <v>356</v>
      </c>
      <c r="N62" s="34" t="s">
        <v>484</v>
      </c>
    </row>
    <row r="63" spans="9:14" ht="30">
      <c r="I63" s="31" t="s">
        <v>358</v>
      </c>
      <c r="J63" s="32" t="s">
        <v>359</v>
      </c>
      <c r="K63" s="189" t="s">
        <v>167</v>
      </c>
      <c r="L63" s="189">
        <v>360</v>
      </c>
      <c r="M63" s="32" t="s">
        <v>360</v>
      </c>
      <c r="N63" s="40" t="s">
        <v>485</v>
      </c>
    </row>
    <row r="65" spans="9:14">
      <c r="I65" s="281" t="s">
        <v>362</v>
      </c>
      <c r="J65" s="281"/>
      <c r="K65" s="281"/>
      <c r="L65" s="281"/>
      <c r="M65" s="281"/>
      <c r="N65" s="281"/>
    </row>
    <row r="66" spans="9:14" ht="16" thickBot="1">
      <c r="I66" s="132" t="s">
        <v>102</v>
      </c>
      <c r="J66" s="133" t="s">
        <v>57</v>
      </c>
      <c r="K66" s="133" t="s">
        <v>58</v>
      </c>
      <c r="L66" s="133" t="s">
        <v>59</v>
      </c>
      <c r="M66" s="133" t="s">
        <v>60</v>
      </c>
      <c r="N66" s="134" t="s">
        <v>5</v>
      </c>
    </row>
    <row r="67" spans="9:14" ht="16" thickBot="1">
      <c r="I67" s="12" t="s">
        <v>363</v>
      </c>
      <c r="J67" s="26" t="s">
        <v>364</v>
      </c>
      <c r="K67" s="20" t="s">
        <v>167</v>
      </c>
      <c r="L67" s="20">
        <v>10</v>
      </c>
      <c r="M67" s="26" t="s">
        <v>365</v>
      </c>
      <c r="N67" s="34" t="s">
        <v>486</v>
      </c>
    </row>
    <row r="68" spans="9:14">
      <c r="I68" s="31" t="s">
        <v>367</v>
      </c>
      <c r="J68" s="32" t="s">
        <v>364</v>
      </c>
      <c r="K68" s="189" t="s">
        <v>167</v>
      </c>
      <c r="L68" s="189">
        <v>10</v>
      </c>
      <c r="M68" s="32" t="s">
        <v>365</v>
      </c>
      <c r="N68" s="40" t="s">
        <v>486</v>
      </c>
    </row>
    <row r="71" spans="9:14">
      <c r="I71" s="281" t="s">
        <v>19</v>
      </c>
      <c r="J71" s="281"/>
      <c r="K71" s="281"/>
      <c r="L71" s="281"/>
      <c r="M71" s="281"/>
      <c r="N71" s="281"/>
    </row>
    <row r="72" spans="9:14" ht="16" thickBot="1">
      <c r="I72" s="132" t="s">
        <v>26</v>
      </c>
      <c r="J72" s="291" t="s">
        <v>27</v>
      </c>
      <c r="K72" s="291"/>
      <c r="L72" s="291"/>
      <c r="M72" s="133" t="s">
        <v>28</v>
      </c>
      <c r="N72" s="134" t="s">
        <v>29</v>
      </c>
    </row>
    <row r="73" spans="9:14" ht="15.75" customHeight="1" thickBot="1">
      <c r="I73" s="12" t="s">
        <v>487</v>
      </c>
      <c r="J73" s="287" t="s">
        <v>488</v>
      </c>
      <c r="K73" s="287"/>
      <c r="L73" s="287"/>
      <c r="M73" s="26" t="s">
        <v>489</v>
      </c>
      <c r="N73" s="129" t="s">
        <v>39</v>
      </c>
    </row>
    <row r="74" spans="9:14" ht="16" thickBot="1">
      <c r="I74" s="14" t="s">
        <v>490</v>
      </c>
      <c r="J74" s="288" t="s">
        <v>491</v>
      </c>
      <c r="K74" s="288"/>
      <c r="L74" s="288"/>
      <c r="M74" s="27" t="s">
        <v>492</v>
      </c>
      <c r="N74" s="130" t="s">
        <v>39</v>
      </c>
    </row>
    <row r="75" spans="9:14" ht="15.75" customHeight="1" thickBot="1">
      <c r="I75" s="12" t="s">
        <v>493</v>
      </c>
      <c r="J75" s="287" t="s">
        <v>494</v>
      </c>
      <c r="K75" s="287"/>
      <c r="L75" s="287"/>
      <c r="M75" s="26" t="s">
        <v>492</v>
      </c>
      <c r="N75" s="129" t="s">
        <v>39</v>
      </c>
    </row>
    <row r="76" spans="9:14" ht="15.75" customHeight="1" thickBot="1">
      <c r="I76" s="14" t="s">
        <v>495</v>
      </c>
      <c r="J76" s="288" t="s">
        <v>496</v>
      </c>
      <c r="K76" s="288"/>
      <c r="L76" s="288"/>
      <c r="M76" s="27" t="s">
        <v>497</v>
      </c>
      <c r="N76" s="130" t="s">
        <v>39</v>
      </c>
    </row>
    <row r="77" spans="9:14" ht="15.75" customHeight="1" thickBot="1">
      <c r="I77" s="12" t="s">
        <v>498</v>
      </c>
      <c r="J77" s="287" t="s">
        <v>499</v>
      </c>
      <c r="K77" s="287"/>
      <c r="L77" s="287"/>
      <c r="M77" s="26" t="s">
        <v>500</v>
      </c>
      <c r="N77" s="129" t="s">
        <v>501</v>
      </c>
    </row>
    <row r="78" spans="9:14" ht="16" thickBot="1">
      <c r="I78" s="14" t="s">
        <v>502</v>
      </c>
      <c r="J78" s="288" t="s">
        <v>503</v>
      </c>
      <c r="K78" s="288"/>
      <c r="L78" s="288"/>
      <c r="M78" s="27" t="s">
        <v>504</v>
      </c>
      <c r="N78" s="130" t="s">
        <v>39</v>
      </c>
    </row>
    <row r="79" spans="9:14" ht="16" thickBot="1">
      <c r="I79" s="12" t="s">
        <v>505</v>
      </c>
      <c r="J79" s="287" t="s">
        <v>506</v>
      </c>
      <c r="K79" s="287"/>
      <c r="L79" s="287"/>
      <c r="M79" s="26" t="s">
        <v>504</v>
      </c>
      <c r="N79" s="129" t="s">
        <v>39</v>
      </c>
    </row>
    <row r="80" spans="9:14" ht="29.25" customHeight="1" thickBot="1">
      <c r="I80" s="14" t="s">
        <v>507</v>
      </c>
      <c r="J80" s="288" t="s">
        <v>508</v>
      </c>
      <c r="K80" s="288"/>
      <c r="L80" s="288"/>
      <c r="M80" s="27" t="s">
        <v>509</v>
      </c>
      <c r="N80" s="130" t="s">
        <v>39</v>
      </c>
    </row>
    <row r="81" spans="9:14" ht="31.5" customHeight="1" thickBot="1">
      <c r="I81" s="12" t="s">
        <v>510</v>
      </c>
      <c r="J81" s="287" t="s">
        <v>511</v>
      </c>
      <c r="K81" s="287"/>
      <c r="L81" s="287"/>
      <c r="M81" s="26" t="s">
        <v>509</v>
      </c>
      <c r="N81" s="129" t="s">
        <v>39</v>
      </c>
    </row>
    <row r="82" spans="9:14" ht="27.75" customHeight="1" thickBot="1">
      <c r="I82" s="14" t="s">
        <v>512</v>
      </c>
      <c r="J82" s="288" t="s">
        <v>513</v>
      </c>
      <c r="K82" s="288"/>
      <c r="L82" s="288"/>
      <c r="M82" s="27" t="s">
        <v>514</v>
      </c>
      <c r="N82" s="130" t="s">
        <v>501</v>
      </c>
    </row>
    <row r="83" spans="9:14" ht="13.5" customHeight="1" thickBot="1">
      <c r="I83" s="12" t="s">
        <v>515</v>
      </c>
      <c r="J83" s="287" t="s">
        <v>516</v>
      </c>
      <c r="K83" s="287"/>
      <c r="L83" s="287"/>
      <c r="M83" s="26" t="s">
        <v>514</v>
      </c>
      <c r="N83" s="129" t="s">
        <v>501</v>
      </c>
    </row>
    <row r="84" spans="9:14" ht="30.75" customHeight="1" thickBot="1">
      <c r="I84" s="14" t="s">
        <v>517</v>
      </c>
      <c r="J84" s="288" t="s">
        <v>518</v>
      </c>
      <c r="K84" s="288"/>
      <c r="L84" s="288"/>
      <c r="M84" s="27" t="s">
        <v>519</v>
      </c>
      <c r="N84" s="130" t="s">
        <v>501</v>
      </c>
    </row>
    <row r="85" spans="9:14" ht="28.5" customHeight="1" thickBot="1">
      <c r="I85" s="12" t="s">
        <v>520</v>
      </c>
      <c r="J85" s="287" t="s">
        <v>521</v>
      </c>
      <c r="K85" s="287"/>
      <c r="L85" s="287"/>
      <c r="M85" s="26" t="s">
        <v>522</v>
      </c>
      <c r="N85" s="129" t="s">
        <v>39</v>
      </c>
    </row>
    <row r="86" spans="9:14" ht="16" thickBot="1">
      <c r="I86" s="14" t="s">
        <v>523</v>
      </c>
      <c r="J86" s="288" t="s">
        <v>524</v>
      </c>
      <c r="K86" s="288"/>
      <c r="L86" s="288"/>
      <c r="M86" s="27" t="s">
        <v>525</v>
      </c>
      <c r="N86" s="130" t="s">
        <v>39</v>
      </c>
    </row>
    <row r="87" spans="9:14" ht="25.5" customHeight="1" thickBot="1">
      <c r="I87" s="12" t="s">
        <v>526</v>
      </c>
      <c r="J87" s="287" t="s">
        <v>527</v>
      </c>
      <c r="K87" s="287"/>
      <c r="L87" s="287"/>
      <c r="M87" s="26" t="s">
        <v>528</v>
      </c>
      <c r="N87" s="129" t="s">
        <v>39</v>
      </c>
    </row>
    <row r="88" spans="9:14" ht="16" thickBot="1">
      <c r="I88" s="14" t="s">
        <v>529</v>
      </c>
      <c r="J88" s="288" t="s">
        <v>530</v>
      </c>
      <c r="K88" s="288"/>
      <c r="L88" s="288"/>
      <c r="M88" s="27" t="s">
        <v>531</v>
      </c>
      <c r="N88" s="130" t="s">
        <v>39</v>
      </c>
    </row>
    <row r="89" spans="9:14" ht="29.25" customHeight="1">
      <c r="I89" s="36" t="s">
        <v>532</v>
      </c>
      <c r="J89" s="289" t="s">
        <v>533</v>
      </c>
      <c r="K89" s="289"/>
      <c r="L89" s="289"/>
      <c r="M89" s="37" t="s">
        <v>531</v>
      </c>
      <c r="N89" s="131" t="s">
        <v>39</v>
      </c>
    </row>
  </sheetData>
  <mergeCells count="26">
    <mergeCell ref="J72:L72"/>
    <mergeCell ref="J74:L74"/>
    <mergeCell ref="I24:N24"/>
    <mergeCell ref="B34:C35"/>
    <mergeCell ref="I65:N65"/>
    <mergeCell ref="B2:G2"/>
    <mergeCell ref="I71:N71"/>
    <mergeCell ref="I6:N6"/>
    <mergeCell ref="I11:N11"/>
    <mergeCell ref="I17:N17"/>
    <mergeCell ref="J75:L75"/>
    <mergeCell ref="J76:L76"/>
    <mergeCell ref="J73:L73"/>
    <mergeCell ref="J89:L89"/>
    <mergeCell ref="J83:L83"/>
    <mergeCell ref="J84:L84"/>
    <mergeCell ref="J85:L85"/>
    <mergeCell ref="J86:L86"/>
    <mergeCell ref="J87:L87"/>
    <mergeCell ref="J88:L88"/>
    <mergeCell ref="J82:L82"/>
    <mergeCell ref="J77:L77"/>
    <mergeCell ref="J78:L78"/>
    <mergeCell ref="J79:L79"/>
    <mergeCell ref="J80:L80"/>
    <mergeCell ref="J81:L81"/>
  </mergeCells>
  <phoneticPr fontId="9" type="noConversion"/>
  <pageMargins left="0.7" right="0.7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V91"/>
  <sheetViews>
    <sheetView showGridLines="0" topLeftCell="A4" zoomScale="70" zoomScaleNormal="70" workbookViewId="0">
      <selection activeCell="G4" sqref="G4"/>
    </sheetView>
  </sheetViews>
  <sheetFormatPr baseColWidth="10" defaultColWidth="11.5" defaultRowHeight="15"/>
  <cols>
    <col min="2" max="2" width="16.5" customWidth="1"/>
    <col min="3" max="3" width="33.83203125" customWidth="1"/>
    <col min="4" max="4" width="17.5" customWidth="1"/>
    <col min="5" max="5" width="17.6640625" customWidth="1"/>
    <col min="6" max="6" width="22.83203125" customWidth="1"/>
    <col min="7" max="7" width="16.83203125" customWidth="1"/>
    <col min="9" max="9" width="23.1640625" customWidth="1"/>
    <col min="10" max="11" width="20.5" customWidth="1"/>
    <col min="12" max="12" width="26.5" customWidth="1"/>
    <col min="13" max="13" width="15.5" customWidth="1"/>
    <col min="14" max="14" width="17.6640625" customWidth="1"/>
    <col min="16" max="16" width="26.33203125" customWidth="1"/>
    <col min="17" max="17" width="71.5" customWidth="1"/>
    <col min="18" max="18" width="19.1640625" customWidth="1"/>
  </cols>
  <sheetData>
    <row r="2" spans="2:22">
      <c r="O2" s="25"/>
      <c r="P2" s="133"/>
      <c r="Q2" s="291"/>
      <c r="R2" s="291"/>
      <c r="S2" s="291"/>
      <c r="T2" s="133"/>
      <c r="U2" s="133"/>
      <c r="V2" s="85"/>
    </row>
    <row r="4" spans="2:22" ht="19">
      <c r="G4" s="215" t="s">
        <v>2213</v>
      </c>
    </row>
    <row r="5" spans="2:22">
      <c r="T5" s="25"/>
      <c r="U5" s="25"/>
    </row>
    <row r="6" spans="2:22">
      <c r="B6" s="281" t="s">
        <v>18</v>
      </c>
      <c r="C6" s="281"/>
      <c r="D6" s="281"/>
      <c r="E6" s="281"/>
      <c r="F6" s="281"/>
      <c r="G6" s="281"/>
      <c r="I6" s="290" t="s">
        <v>50</v>
      </c>
      <c r="J6" s="290"/>
      <c r="K6" s="290"/>
      <c r="L6" s="290"/>
      <c r="M6" s="290"/>
      <c r="N6" s="290"/>
      <c r="P6" s="292" t="s">
        <v>19</v>
      </c>
      <c r="Q6" s="293"/>
      <c r="R6" s="293"/>
      <c r="S6" s="294"/>
    </row>
    <row r="7" spans="2:22" ht="16" thickBot="1">
      <c r="B7" s="132" t="s">
        <v>20</v>
      </c>
      <c r="C7" s="133" t="s">
        <v>21</v>
      </c>
      <c r="D7" s="133" t="s">
        <v>22</v>
      </c>
      <c r="E7" s="133" t="s">
        <v>23</v>
      </c>
      <c r="F7" s="133" t="s">
        <v>24</v>
      </c>
      <c r="G7" s="134" t="s">
        <v>25</v>
      </c>
      <c r="I7" s="28" t="s">
        <v>56</v>
      </c>
      <c r="J7" s="29" t="s">
        <v>57</v>
      </c>
      <c r="K7" s="29" t="s">
        <v>58</v>
      </c>
      <c r="L7" s="29" t="s">
        <v>59</v>
      </c>
      <c r="M7" s="29" t="s">
        <v>60</v>
      </c>
      <c r="N7" s="30" t="s">
        <v>5</v>
      </c>
      <c r="P7" s="28" t="s">
        <v>26</v>
      </c>
      <c r="Q7" s="29" t="s">
        <v>27</v>
      </c>
      <c r="R7" s="29" t="s">
        <v>28</v>
      </c>
      <c r="S7" s="30" t="s">
        <v>29</v>
      </c>
    </row>
    <row r="8" spans="2:22" ht="16" thickBot="1">
      <c r="B8" s="12" t="s">
        <v>30</v>
      </c>
      <c r="C8" s="1" t="s">
        <v>31</v>
      </c>
      <c r="D8" s="2" t="s">
        <v>32</v>
      </c>
      <c r="E8" s="2" t="s">
        <v>534</v>
      </c>
      <c r="F8" s="2" t="s">
        <v>535</v>
      </c>
      <c r="G8" s="13" t="s">
        <v>536</v>
      </c>
      <c r="I8" s="12" t="s">
        <v>66</v>
      </c>
      <c r="J8" s="26" t="s">
        <v>67</v>
      </c>
      <c r="K8" s="20" t="s">
        <v>68</v>
      </c>
      <c r="L8" s="20">
        <v>80</v>
      </c>
      <c r="M8" s="26" t="s">
        <v>69</v>
      </c>
      <c r="N8" s="34" t="s">
        <v>537</v>
      </c>
      <c r="P8" s="12" t="s">
        <v>487</v>
      </c>
      <c r="Q8" s="1" t="s">
        <v>488</v>
      </c>
      <c r="R8" s="26" t="s">
        <v>489</v>
      </c>
      <c r="S8" s="129" t="s">
        <v>39</v>
      </c>
    </row>
    <row r="9" spans="2:22" ht="16" thickBot="1">
      <c r="B9" s="14" t="s">
        <v>30</v>
      </c>
      <c r="C9" s="3" t="s">
        <v>40</v>
      </c>
      <c r="D9" s="4" t="s">
        <v>41</v>
      </c>
      <c r="E9" s="4" t="s">
        <v>538</v>
      </c>
      <c r="F9" s="4" t="s">
        <v>539</v>
      </c>
      <c r="G9" s="15" t="s">
        <v>540</v>
      </c>
      <c r="I9" s="14" t="s">
        <v>76</v>
      </c>
      <c r="J9" s="27" t="s">
        <v>77</v>
      </c>
      <c r="K9" s="21" t="s">
        <v>78</v>
      </c>
      <c r="L9" s="21">
        <v>90</v>
      </c>
      <c r="M9" s="27" t="s">
        <v>79</v>
      </c>
      <c r="N9" s="35" t="s">
        <v>541</v>
      </c>
      <c r="P9" s="14" t="s">
        <v>490</v>
      </c>
      <c r="Q9" s="3" t="s">
        <v>491</v>
      </c>
      <c r="R9" s="27" t="s">
        <v>492</v>
      </c>
      <c r="S9" s="130" t="s">
        <v>39</v>
      </c>
    </row>
    <row r="10" spans="2:22" ht="16" thickBot="1">
      <c r="B10" s="12" t="s">
        <v>30</v>
      </c>
      <c r="C10" s="1" t="s">
        <v>45</v>
      </c>
      <c r="D10" s="2" t="s">
        <v>46</v>
      </c>
      <c r="E10" s="2" t="s">
        <v>542</v>
      </c>
      <c r="F10" s="2" t="s">
        <v>543</v>
      </c>
      <c r="G10" s="13" t="s">
        <v>373</v>
      </c>
      <c r="I10" s="36" t="s">
        <v>86</v>
      </c>
      <c r="J10" s="37" t="s">
        <v>87</v>
      </c>
      <c r="K10" s="38" t="s">
        <v>88</v>
      </c>
      <c r="L10" s="38">
        <v>110</v>
      </c>
      <c r="M10" s="37" t="s">
        <v>89</v>
      </c>
      <c r="N10" s="39" t="s">
        <v>544</v>
      </c>
      <c r="P10" s="41" t="s">
        <v>493</v>
      </c>
      <c r="Q10" s="135" t="s">
        <v>494</v>
      </c>
      <c r="R10" s="23" t="s">
        <v>492</v>
      </c>
      <c r="S10" s="146" t="s">
        <v>39</v>
      </c>
    </row>
    <row r="11" spans="2:22" ht="16" thickBot="1">
      <c r="B11" s="14" t="s">
        <v>30</v>
      </c>
      <c r="C11" s="3" t="s">
        <v>51</v>
      </c>
      <c r="D11" s="4" t="s">
        <v>52</v>
      </c>
      <c r="E11" s="4" t="s">
        <v>545</v>
      </c>
      <c r="F11" s="4" t="s">
        <v>546</v>
      </c>
      <c r="G11" s="15" t="s">
        <v>547</v>
      </c>
      <c r="I11" s="290" t="s">
        <v>96</v>
      </c>
      <c r="J11" s="290"/>
      <c r="K11" s="290"/>
      <c r="L11" s="290"/>
      <c r="M11" s="290"/>
      <c r="N11" s="290"/>
      <c r="P11" s="14" t="s">
        <v>548</v>
      </c>
      <c r="Q11" s="3" t="s">
        <v>549</v>
      </c>
      <c r="R11" s="27" t="s">
        <v>550</v>
      </c>
      <c r="S11" s="130" t="s">
        <v>501</v>
      </c>
    </row>
    <row r="12" spans="2:22" ht="16" thickBot="1">
      <c r="B12" s="12" t="s">
        <v>30</v>
      </c>
      <c r="C12" s="1" t="s">
        <v>61</v>
      </c>
      <c r="D12" s="2" t="s">
        <v>62</v>
      </c>
      <c r="E12" s="2" t="s">
        <v>551</v>
      </c>
      <c r="F12" s="2" t="s">
        <v>552</v>
      </c>
      <c r="G12" s="13" t="s">
        <v>139</v>
      </c>
      <c r="I12" s="28" t="s">
        <v>102</v>
      </c>
      <c r="J12" s="29" t="s">
        <v>103</v>
      </c>
      <c r="K12" s="29" t="s">
        <v>58</v>
      </c>
      <c r="L12" s="29" t="s">
        <v>59</v>
      </c>
      <c r="M12" s="29" t="s">
        <v>60</v>
      </c>
      <c r="N12" s="30" t="s">
        <v>5</v>
      </c>
      <c r="P12" s="12" t="s">
        <v>553</v>
      </c>
      <c r="Q12" s="1" t="s">
        <v>554</v>
      </c>
      <c r="R12" s="26" t="s">
        <v>509</v>
      </c>
      <c r="S12" s="129" t="s">
        <v>39</v>
      </c>
    </row>
    <row r="13" spans="2:22" ht="16" thickBot="1">
      <c r="B13" s="14" t="s">
        <v>30</v>
      </c>
      <c r="C13" s="3" t="s">
        <v>71</v>
      </c>
      <c r="D13" s="4" t="s">
        <v>72</v>
      </c>
      <c r="E13" s="4" t="s">
        <v>555</v>
      </c>
      <c r="F13" s="4" t="s">
        <v>556</v>
      </c>
      <c r="G13" s="15" t="s">
        <v>386</v>
      </c>
      <c r="I13" s="12" t="s">
        <v>110</v>
      </c>
      <c r="J13" s="26" t="s">
        <v>111</v>
      </c>
      <c r="K13" s="20" t="s">
        <v>112</v>
      </c>
      <c r="L13" s="20">
        <v>65</v>
      </c>
      <c r="M13" s="26" t="s">
        <v>113</v>
      </c>
      <c r="N13" s="34" t="s">
        <v>557</v>
      </c>
      <c r="P13" s="14" t="s">
        <v>558</v>
      </c>
      <c r="Q13" s="3" t="s">
        <v>559</v>
      </c>
      <c r="R13" s="27" t="s">
        <v>560</v>
      </c>
      <c r="S13" s="130" t="s">
        <v>501</v>
      </c>
    </row>
    <row r="14" spans="2:22" ht="46" thickBot="1">
      <c r="B14" s="12" t="s">
        <v>30</v>
      </c>
      <c r="C14" s="1" t="s">
        <v>81</v>
      </c>
      <c r="D14" s="2" t="s">
        <v>82</v>
      </c>
      <c r="E14" s="2" t="s">
        <v>561</v>
      </c>
      <c r="F14" s="2" t="s">
        <v>562</v>
      </c>
      <c r="G14" s="13" t="s">
        <v>563</v>
      </c>
      <c r="I14" s="14" t="s">
        <v>120</v>
      </c>
      <c r="J14" s="27" t="s">
        <v>121</v>
      </c>
      <c r="K14" s="21" t="s">
        <v>88</v>
      </c>
      <c r="L14" s="21">
        <v>65</v>
      </c>
      <c r="M14" s="27" t="s">
        <v>122</v>
      </c>
      <c r="N14" s="35" t="s">
        <v>564</v>
      </c>
      <c r="P14" s="12" t="s">
        <v>565</v>
      </c>
      <c r="Q14" s="1" t="s">
        <v>566</v>
      </c>
      <c r="R14" s="26" t="s">
        <v>560</v>
      </c>
      <c r="S14" s="129" t="s">
        <v>501</v>
      </c>
    </row>
    <row r="15" spans="2:22" ht="16" thickBot="1">
      <c r="B15" s="14" t="s">
        <v>30</v>
      </c>
      <c r="C15" s="3" t="s">
        <v>91</v>
      </c>
      <c r="D15" s="4" t="s">
        <v>92</v>
      </c>
      <c r="E15" s="4" t="s">
        <v>567</v>
      </c>
      <c r="F15" s="4" t="s">
        <v>568</v>
      </c>
      <c r="G15" s="15" t="s">
        <v>569</v>
      </c>
      <c r="I15" s="31" t="s">
        <v>127</v>
      </c>
      <c r="J15" s="32" t="s">
        <v>128</v>
      </c>
      <c r="K15" s="189" t="s">
        <v>129</v>
      </c>
      <c r="L15" s="189">
        <v>12</v>
      </c>
      <c r="M15" s="32" t="s">
        <v>130</v>
      </c>
      <c r="N15" s="40" t="s">
        <v>570</v>
      </c>
      <c r="P15" s="14" t="s">
        <v>571</v>
      </c>
      <c r="Q15" s="3" t="s">
        <v>572</v>
      </c>
      <c r="R15" s="27" t="s">
        <v>573</v>
      </c>
      <c r="S15" s="130" t="s">
        <v>501</v>
      </c>
    </row>
    <row r="16" spans="2:22" ht="31" thickBot="1">
      <c r="B16" s="12" t="s">
        <v>30</v>
      </c>
      <c r="C16" s="1" t="s">
        <v>97</v>
      </c>
      <c r="D16" s="2" t="s">
        <v>98</v>
      </c>
      <c r="E16" s="2" t="s">
        <v>574</v>
      </c>
      <c r="F16" s="2" t="s">
        <v>575</v>
      </c>
      <c r="G16" s="13" t="s">
        <v>576</v>
      </c>
      <c r="P16" s="12" t="s">
        <v>577</v>
      </c>
      <c r="Q16" s="1" t="s">
        <v>578</v>
      </c>
      <c r="R16" s="26" t="s">
        <v>579</v>
      </c>
      <c r="S16" s="129" t="s">
        <v>39</v>
      </c>
    </row>
    <row r="17" spans="2:19" ht="31" thickBot="1">
      <c r="B17" s="16" t="s">
        <v>104</v>
      </c>
      <c r="C17" s="5" t="s">
        <v>105</v>
      </c>
      <c r="D17" s="4" t="s">
        <v>106</v>
      </c>
      <c r="E17" s="4" t="s">
        <v>580</v>
      </c>
      <c r="F17" s="4" t="s">
        <v>581</v>
      </c>
      <c r="G17" s="15" t="s">
        <v>582</v>
      </c>
      <c r="I17" s="290" t="s">
        <v>140</v>
      </c>
      <c r="J17" s="290"/>
      <c r="K17" s="290"/>
      <c r="L17" s="290"/>
      <c r="M17" s="290"/>
      <c r="N17" s="290"/>
      <c r="P17" s="14" t="s">
        <v>583</v>
      </c>
      <c r="Q17" s="3" t="s">
        <v>584</v>
      </c>
      <c r="R17" s="27" t="s">
        <v>579</v>
      </c>
      <c r="S17" s="130" t="s">
        <v>39</v>
      </c>
    </row>
    <row r="18" spans="2:19" ht="16" thickBot="1">
      <c r="B18" s="12" t="s">
        <v>115</v>
      </c>
      <c r="C18" s="1" t="s">
        <v>116</v>
      </c>
      <c r="D18" s="2" t="s">
        <v>106</v>
      </c>
      <c r="E18" s="2" t="s">
        <v>585</v>
      </c>
      <c r="F18" s="2" t="s">
        <v>586</v>
      </c>
      <c r="G18" s="13" t="s">
        <v>587</v>
      </c>
      <c r="I18" s="28" t="s">
        <v>102</v>
      </c>
      <c r="J18" s="29" t="s">
        <v>57</v>
      </c>
      <c r="K18" s="29" t="s">
        <v>58</v>
      </c>
      <c r="L18" s="29" t="s">
        <v>59</v>
      </c>
      <c r="M18" s="29" t="s">
        <v>60</v>
      </c>
      <c r="N18" s="30" t="s">
        <v>5</v>
      </c>
      <c r="P18" s="12" t="s">
        <v>588</v>
      </c>
      <c r="Q18" s="1" t="s">
        <v>589</v>
      </c>
      <c r="R18" s="26" t="s">
        <v>579</v>
      </c>
      <c r="S18" s="129" t="s">
        <v>39</v>
      </c>
    </row>
    <row r="19" spans="2:19" ht="16" thickBot="1">
      <c r="B19" s="14" t="s">
        <v>115</v>
      </c>
      <c r="C19" s="3" t="s">
        <v>124</v>
      </c>
      <c r="D19" s="4" t="s">
        <v>106</v>
      </c>
      <c r="E19" s="4" t="s">
        <v>590</v>
      </c>
      <c r="F19" s="4" t="s">
        <v>591</v>
      </c>
      <c r="G19" s="15" t="s">
        <v>592</v>
      </c>
      <c r="I19" s="12" t="s">
        <v>148</v>
      </c>
      <c r="J19" s="26" t="s">
        <v>149</v>
      </c>
      <c r="K19" s="20" t="s">
        <v>68</v>
      </c>
      <c r="L19" s="20">
        <v>60</v>
      </c>
      <c r="M19" s="26" t="s">
        <v>150</v>
      </c>
      <c r="N19" s="34" t="s">
        <v>593</v>
      </c>
      <c r="P19" s="14" t="s">
        <v>594</v>
      </c>
      <c r="Q19" s="3" t="s">
        <v>595</v>
      </c>
      <c r="R19" s="27" t="s">
        <v>596</v>
      </c>
      <c r="S19" s="130" t="s">
        <v>39</v>
      </c>
    </row>
    <row r="20" spans="2:19" ht="31" thickBot="1">
      <c r="B20" s="12" t="s">
        <v>115</v>
      </c>
      <c r="C20" s="1" t="s">
        <v>132</v>
      </c>
      <c r="D20" s="2" t="s">
        <v>106</v>
      </c>
      <c r="E20" s="2" t="s">
        <v>597</v>
      </c>
      <c r="F20" s="2" t="s">
        <v>598</v>
      </c>
      <c r="G20" s="13" t="s">
        <v>599</v>
      </c>
      <c r="I20" s="14" t="s">
        <v>156</v>
      </c>
      <c r="J20" s="27" t="s">
        <v>157</v>
      </c>
      <c r="K20" s="21" t="s">
        <v>68</v>
      </c>
      <c r="L20" s="21">
        <v>12</v>
      </c>
      <c r="M20" s="27" t="s">
        <v>158</v>
      </c>
      <c r="N20" s="35" t="s">
        <v>600</v>
      </c>
      <c r="P20" s="12" t="s">
        <v>601</v>
      </c>
      <c r="Q20" s="1" t="s">
        <v>602</v>
      </c>
      <c r="R20" s="26" t="s">
        <v>596</v>
      </c>
      <c r="S20" s="129" t="s">
        <v>39</v>
      </c>
    </row>
    <row r="21" spans="2:19" ht="31" thickBot="1">
      <c r="B21" s="14" t="s">
        <v>115</v>
      </c>
      <c r="C21" s="3" t="s">
        <v>136</v>
      </c>
      <c r="D21" s="4" t="s">
        <v>106</v>
      </c>
      <c r="E21" s="4" t="s">
        <v>603</v>
      </c>
      <c r="F21" s="4" t="s">
        <v>604</v>
      </c>
      <c r="G21" s="15" t="s">
        <v>605</v>
      </c>
      <c r="I21" s="12" t="s">
        <v>165</v>
      </c>
      <c r="J21" s="26" t="s">
        <v>166</v>
      </c>
      <c r="K21" s="20" t="s">
        <v>167</v>
      </c>
      <c r="L21" s="20">
        <v>80</v>
      </c>
      <c r="M21" s="26" t="s">
        <v>168</v>
      </c>
      <c r="N21" s="34" t="s">
        <v>606</v>
      </c>
      <c r="P21" s="14" t="s">
        <v>607</v>
      </c>
      <c r="Q21" s="3" t="s">
        <v>608</v>
      </c>
      <c r="R21" s="27" t="s">
        <v>609</v>
      </c>
      <c r="S21" s="130" t="s">
        <v>39</v>
      </c>
    </row>
    <row r="22" spans="2:19" ht="16" thickBot="1">
      <c r="B22" s="12" t="s">
        <v>115</v>
      </c>
      <c r="C22" s="1" t="s">
        <v>141</v>
      </c>
      <c r="D22" s="2" t="s">
        <v>106</v>
      </c>
      <c r="E22" s="2" t="s">
        <v>610</v>
      </c>
      <c r="F22" s="2" t="s">
        <v>611</v>
      </c>
      <c r="G22" s="13" t="s">
        <v>612</v>
      </c>
      <c r="I22" s="14" t="s">
        <v>174</v>
      </c>
      <c r="J22" s="27" t="s">
        <v>175</v>
      </c>
      <c r="K22" s="21" t="s">
        <v>68</v>
      </c>
      <c r="L22" s="21">
        <v>12</v>
      </c>
      <c r="M22" s="27" t="s">
        <v>176</v>
      </c>
      <c r="N22" s="35" t="s">
        <v>613</v>
      </c>
      <c r="P22" s="12" t="s">
        <v>614</v>
      </c>
      <c r="Q22" s="1" t="s">
        <v>615</v>
      </c>
      <c r="R22" s="26" t="s">
        <v>616</v>
      </c>
      <c r="S22" s="129" t="s">
        <v>39</v>
      </c>
    </row>
    <row r="23" spans="2:19" ht="16" thickBot="1">
      <c r="B23" s="14" t="s">
        <v>115</v>
      </c>
      <c r="C23" s="3" t="s">
        <v>144</v>
      </c>
      <c r="D23" s="4" t="s">
        <v>106</v>
      </c>
      <c r="E23" s="4" t="s">
        <v>617</v>
      </c>
      <c r="F23" s="4" t="s">
        <v>618</v>
      </c>
      <c r="G23" s="15" t="s">
        <v>619</v>
      </c>
      <c r="I23" s="31" t="s">
        <v>184</v>
      </c>
      <c r="J23" s="32" t="s">
        <v>185</v>
      </c>
      <c r="K23" s="189" t="s">
        <v>167</v>
      </c>
      <c r="L23" s="189">
        <v>12</v>
      </c>
      <c r="M23" s="32" t="s">
        <v>186</v>
      </c>
      <c r="N23" s="40" t="s">
        <v>620</v>
      </c>
      <c r="P23" s="43" t="s">
        <v>621</v>
      </c>
      <c r="Q23" s="147" t="s">
        <v>622</v>
      </c>
      <c r="R23" s="44" t="s">
        <v>623</v>
      </c>
      <c r="S23" s="148" t="s">
        <v>39</v>
      </c>
    </row>
    <row r="24" spans="2:19" ht="16" thickBot="1">
      <c r="B24" s="12" t="s">
        <v>115</v>
      </c>
      <c r="C24" s="1" t="s">
        <v>152</v>
      </c>
      <c r="D24" s="2" t="s">
        <v>106</v>
      </c>
      <c r="E24" s="2" t="s">
        <v>624</v>
      </c>
      <c r="F24" s="2" t="s">
        <v>625</v>
      </c>
      <c r="G24" s="13" t="s">
        <v>418</v>
      </c>
      <c r="I24" s="290" t="s">
        <v>192</v>
      </c>
      <c r="J24" s="290"/>
      <c r="K24" s="290"/>
      <c r="L24" s="290"/>
      <c r="M24" s="290"/>
      <c r="N24" s="290"/>
    </row>
    <row r="25" spans="2:19" ht="16" thickBot="1">
      <c r="B25" s="14" t="s">
        <v>115</v>
      </c>
      <c r="C25" s="3" t="s">
        <v>160</v>
      </c>
      <c r="D25" s="4" t="s">
        <v>626</v>
      </c>
      <c r="E25" s="4" t="s">
        <v>627</v>
      </c>
      <c r="F25" s="4" t="s">
        <v>628</v>
      </c>
      <c r="G25" s="15" t="s">
        <v>629</v>
      </c>
      <c r="I25" s="28" t="s">
        <v>102</v>
      </c>
      <c r="J25" s="29" t="s">
        <v>57</v>
      </c>
      <c r="K25" s="29" t="s">
        <v>58</v>
      </c>
      <c r="L25" s="29" t="s">
        <v>59</v>
      </c>
      <c r="M25" s="29" t="s">
        <v>60</v>
      </c>
      <c r="N25" s="30" t="s">
        <v>5</v>
      </c>
    </row>
    <row r="26" spans="2:19" ht="30" customHeight="1" thickBot="1">
      <c r="B26" s="17" t="s">
        <v>104</v>
      </c>
      <c r="C26" s="6" t="s">
        <v>170</v>
      </c>
      <c r="D26" s="2" t="s">
        <v>106</v>
      </c>
      <c r="E26" s="2" t="s">
        <v>630</v>
      </c>
      <c r="F26" s="2" t="s">
        <v>631</v>
      </c>
      <c r="G26" s="13" t="s">
        <v>632</v>
      </c>
      <c r="I26" s="12" t="s">
        <v>201</v>
      </c>
      <c r="J26" s="26" t="s">
        <v>202</v>
      </c>
      <c r="K26" s="20" t="s">
        <v>167</v>
      </c>
      <c r="L26" s="20">
        <v>320</v>
      </c>
      <c r="M26" s="26" t="s">
        <v>203</v>
      </c>
      <c r="N26" s="34" t="s">
        <v>633</v>
      </c>
    </row>
    <row r="27" spans="2:19" ht="36.75" customHeight="1" thickBot="1">
      <c r="B27" s="14" t="s">
        <v>178</v>
      </c>
      <c r="C27" s="3" t="s">
        <v>179</v>
      </c>
      <c r="D27" s="4" t="s">
        <v>634</v>
      </c>
      <c r="E27" s="4" t="s">
        <v>635</v>
      </c>
      <c r="F27" s="4" t="s">
        <v>636</v>
      </c>
      <c r="G27" s="15" t="s">
        <v>183</v>
      </c>
      <c r="I27" s="14" t="s">
        <v>209</v>
      </c>
      <c r="J27" s="27" t="s">
        <v>210</v>
      </c>
      <c r="K27" s="21" t="s">
        <v>167</v>
      </c>
      <c r="L27" s="21">
        <v>120</v>
      </c>
      <c r="M27" s="27" t="s">
        <v>211</v>
      </c>
      <c r="N27" s="35" t="s">
        <v>637</v>
      </c>
    </row>
    <row r="28" spans="2:19" ht="16" thickBot="1">
      <c r="B28" s="12" t="s">
        <v>178</v>
      </c>
      <c r="C28" s="1" t="s">
        <v>188</v>
      </c>
      <c r="D28" s="2" t="s">
        <v>634</v>
      </c>
      <c r="E28" s="2" t="s">
        <v>638</v>
      </c>
      <c r="F28" s="2" t="s">
        <v>639</v>
      </c>
      <c r="G28" s="13" t="s">
        <v>191</v>
      </c>
      <c r="I28" s="12" t="s">
        <v>213</v>
      </c>
      <c r="J28" s="26" t="s">
        <v>214</v>
      </c>
      <c r="K28" s="20" t="s">
        <v>167</v>
      </c>
      <c r="L28" s="20">
        <v>320</v>
      </c>
      <c r="M28" s="26" t="s">
        <v>215</v>
      </c>
      <c r="N28" s="34" t="s">
        <v>640</v>
      </c>
    </row>
    <row r="29" spans="2:19" ht="16" thickBot="1">
      <c r="B29" s="14" t="s">
        <v>178</v>
      </c>
      <c r="C29" s="3" t="s">
        <v>193</v>
      </c>
      <c r="D29" s="4" t="s">
        <v>634</v>
      </c>
      <c r="E29" s="4" t="s">
        <v>641</v>
      </c>
      <c r="F29" s="4" t="s">
        <v>642</v>
      </c>
      <c r="G29" s="15" t="s">
        <v>196</v>
      </c>
      <c r="I29" s="14" t="s">
        <v>221</v>
      </c>
      <c r="J29" s="27" t="s">
        <v>222</v>
      </c>
      <c r="K29" s="21" t="s">
        <v>167</v>
      </c>
      <c r="L29" s="21">
        <v>216</v>
      </c>
      <c r="M29" s="27" t="s">
        <v>223</v>
      </c>
      <c r="N29" s="35" t="s">
        <v>643</v>
      </c>
    </row>
    <row r="30" spans="2:19" ht="16" thickBot="1">
      <c r="B30" s="17" t="s">
        <v>104</v>
      </c>
      <c r="C30" s="6" t="s">
        <v>197</v>
      </c>
      <c r="D30" s="2" t="s">
        <v>106</v>
      </c>
      <c r="E30" s="2" t="s">
        <v>644</v>
      </c>
      <c r="F30" s="2" t="s">
        <v>645</v>
      </c>
      <c r="G30" s="13" t="s">
        <v>200</v>
      </c>
      <c r="I30" s="12" t="s">
        <v>225</v>
      </c>
      <c r="J30" s="26" t="s">
        <v>226</v>
      </c>
      <c r="K30" s="20" t="s">
        <v>167</v>
      </c>
      <c r="L30" s="20">
        <v>216</v>
      </c>
      <c r="M30" s="26" t="s">
        <v>227</v>
      </c>
      <c r="N30" s="34" t="s">
        <v>646</v>
      </c>
    </row>
    <row r="31" spans="2:19" ht="16" thickBot="1">
      <c r="B31" s="18" t="s">
        <v>205</v>
      </c>
      <c r="C31" s="7" t="s">
        <v>206</v>
      </c>
      <c r="D31" s="8" t="s">
        <v>106</v>
      </c>
      <c r="E31" s="8" t="s">
        <v>647</v>
      </c>
      <c r="F31" s="8" t="s">
        <v>648</v>
      </c>
      <c r="G31" s="19">
        <v>1</v>
      </c>
      <c r="I31" s="14" t="s">
        <v>230</v>
      </c>
      <c r="J31" s="27" t="s">
        <v>231</v>
      </c>
      <c r="K31" s="21" t="s">
        <v>167</v>
      </c>
      <c r="L31" s="21">
        <v>288</v>
      </c>
      <c r="M31" s="27" t="s">
        <v>232</v>
      </c>
      <c r="N31" s="35" t="s">
        <v>649</v>
      </c>
    </row>
    <row r="32" spans="2:19" ht="16" thickBot="1">
      <c r="I32" s="12" t="s">
        <v>235</v>
      </c>
      <c r="J32" s="26" t="s">
        <v>236</v>
      </c>
      <c r="K32" s="20" t="s">
        <v>167</v>
      </c>
      <c r="L32" s="20">
        <v>350</v>
      </c>
      <c r="M32" s="26" t="s">
        <v>237</v>
      </c>
      <c r="N32" s="34" t="s">
        <v>650</v>
      </c>
    </row>
    <row r="33" spans="2:14" ht="31" thickBot="1">
      <c r="B33" s="54"/>
      <c r="C33" s="55" t="s">
        <v>217</v>
      </c>
      <c r="D33" s="55" t="s">
        <v>218</v>
      </c>
      <c r="E33" s="55" t="s">
        <v>219</v>
      </c>
      <c r="F33" s="56" t="s">
        <v>220</v>
      </c>
      <c r="I33" s="14" t="s">
        <v>239</v>
      </c>
      <c r="J33" s="27" t="s">
        <v>240</v>
      </c>
      <c r="K33" s="21" t="s">
        <v>167</v>
      </c>
      <c r="L33" s="21">
        <v>250</v>
      </c>
      <c r="M33" s="27" t="s">
        <v>241</v>
      </c>
      <c r="N33" s="35" t="s">
        <v>651</v>
      </c>
    </row>
    <row r="34" spans="2:14" ht="15.75" customHeight="1" thickBot="1">
      <c r="B34" s="46" t="s">
        <v>3</v>
      </c>
      <c r="C34" s="62">
        <v>1200.56</v>
      </c>
      <c r="D34" s="47">
        <v>752.55</v>
      </c>
      <c r="E34" s="47">
        <v>296.47000000000003</v>
      </c>
      <c r="F34" s="48">
        <v>151.54</v>
      </c>
      <c r="I34" s="12" t="s">
        <v>244</v>
      </c>
      <c r="J34" s="26" t="s">
        <v>245</v>
      </c>
      <c r="K34" s="20" t="s">
        <v>167</v>
      </c>
      <c r="L34" s="20">
        <v>350</v>
      </c>
      <c r="M34" s="26" t="s">
        <v>246</v>
      </c>
      <c r="N34" s="34" t="s">
        <v>652</v>
      </c>
    </row>
    <row r="35" spans="2:14" ht="16" thickBot="1">
      <c r="B35" s="49" t="s">
        <v>229</v>
      </c>
      <c r="C35" s="47">
        <v>28.79</v>
      </c>
      <c r="D35" s="47">
        <v>13.38</v>
      </c>
      <c r="E35" s="47">
        <v>8.9499999999999993</v>
      </c>
      <c r="F35" s="48">
        <v>6.43</v>
      </c>
      <c r="I35" s="14" t="s">
        <v>248</v>
      </c>
      <c r="J35" s="27" t="s">
        <v>249</v>
      </c>
      <c r="K35" s="21" t="s">
        <v>167</v>
      </c>
      <c r="L35" s="21">
        <v>500</v>
      </c>
      <c r="M35" s="27" t="s">
        <v>250</v>
      </c>
      <c r="N35" s="35" t="s">
        <v>653</v>
      </c>
    </row>
    <row r="36" spans="2:14" ht="16" thickBot="1">
      <c r="B36" s="50" t="s">
        <v>234</v>
      </c>
      <c r="C36" s="51"/>
      <c r="D36" s="52">
        <v>56.25</v>
      </c>
      <c r="E36" s="52">
        <v>33.130000000000003</v>
      </c>
      <c r="F36" s="53">
        <v>23.57</v>
      </c>
      <c r="I36" s="12" t="s">
        <v>252</v>
      </c>
      <c r="J36" s="26" t="s">
        <v>253</v>
      </c>
      <c r="K36" s="20" t="s">
        <v>167</v>
      </c>
      <c r="L36" s="20">
        <v>144</v>
      </c>
      <c r="M36" s="26" t="s">
        <v>254</v>
      </c>
      <c r="N36" s="34" t="s">
        <v>654</v>
      </c>
    </row>
    <row r="37" spans="2:14" ht="16" thickBot="1">
      <c r="I37" s="14" t="s">
        <v>256</v>
      </c>
      <c r="J37" s="27" t="s">
        <v>257</v>
      </c>
      <c r="K37" s="21" t="s">
        <v>167</v>
      </c>
      <c r="L37" s="21">
        <v>500</v>
      </c>
      <c r="M37" s="27" t="s">
        <v>258</v>
      </c>
      <c r="N37" s="35" t="s">
        <v>655</v>
      </c>
    </row>
    <row r="38" spans="2:14" ht="15.75" customHeight="1" thickBot="1">
      <c r="B38" s="282" t="s">
        <v>243</v>
      </c>
      <c r="C38" s="283"/>
      <c r="D38" s="59">
        <v>42.76</v>
      </c>
      <c r="E38" s="58"/>
      <c r="I38" s="12" t="s">
        <v>260</v>
      </c>
      <c r="J38" s="26" t="s">
        <v>261</v>
      </c>
      <c r="K38" s="20" t="s">
        <v>167</v>
      </c>
      <c r="L38" s="20">
        <v>144</v>
      </c>
      <c r="M38" s="26" t="s">
        <v>262</v>
      </c>
      <c r="N38" s="34" t="s">
        <v>656</v>
      </c>
    </row>
    <row r="39" spans="2:14" ht="16" thickBot="1">
      <c r="B39" s="284"/>
      <c r="C39" s="285"/>
      <c r="D39" s="60"/>
      <c r="E39" s="57"/>
      <c r="I39" s="14" t="s">
        <v>264</v>
      </c>
      <c r="J39" s="27" t="s">
        <v>265</v>
      </c>
      <c r="K39" s="21" t="s">
        <v>167</v>
      </c>
      <c r="L39" s="21">
        <v>192</v>
      </c>
      <c r="M39" s="27" t="s">
        <v>266</v>
      </c>
      <c r="N39" s="35" t="s">
        <v>657</v>
      </c>
    </row>
    <row r="40" spans="2:14" ht="16" thickBot="1">
      <c r="I40" s="12" t="s">
        <v>268</v>
      </c>
      <c r="J40" s="26" t="s">
        <v>269</v>
      </c>
      <c r="K40" s="20" t="s">
        <v>167</v>
      </c>
      <c r="L40" s="20">
        <v>192</v>
      </c>
      <c r="M40" s="26" t="s">
        <v>270</v>
      </c>
      <c r="N40" s="34" t="s">
        <v>658</v>
      </c>
    </row>
    <row r="41" spans="2:14" ht="16" thickBot="1">
      <c r="I41" s="14" t="s">
        <v>272</v>
      </c>
      <c r="J41" s="27" t="s">
        <v>273</v>
      </c>
      <c r="K41" s="21" t="s">
        <v>167</v>
      </c>
      <c r="L41" s="21">
        <v>192</v>
      </c>
      <c r="M41" s="27" t="s">
        <v>274</v>
      </c>
      <c r="N41" s="35" t="s">
        <v>659</v>
      </c>
    </row>
    <row r="42" spans="2:14" ht="16" thickBot="1">
      <c r="I42" s="12" t="s">
        <v>276</v>
      </c>
      <c r="J42" s="26" t="s">
        <v>277</v>
      </c>
      <c r="K42" s="20" t="s">
        <v>167</v>
      </c>
      <c r="L42" s="20">
        <v>192</v>
      </c>
      <c r="M42" s="26" t="s">
        <v>278</v>
      </c>
      <c r="N42" s="34" t="s">
        <v>660</v>
      </c>
    </row>
    <row r="43" spans="2:14" ht="16" thickBot="1">
      <c r="I43" s="14" t="s">
        <v>280</v>
      </c>
      <c r="J43" s="27" t="s">
        <v>281</v>
      </c>
      <c r="K43" s="21" t="s">
        <v>167</v>
      </c>
      <c r="L43" s="21">
        <v>192</v>
      </c>
      <c r="M43" s="27" t="s">
        <v>282</v>
      </c>
      <c r="N43" s="35" t="s">
        <v>661</v>
      </c>
    </row>
    <row r="44" spans="2:14" ht="31" thickBot="1">
      <c r="I44" s="12" t="s">
        <v>284</v>
      </c>
      <c r="J44" s="26" t="s">
        <v>285</v>
      </c>
      <c r="K44" s="20" t="s">
        <v>167</v>
      </c>
      <c r="L44" s="20">
        <v>384</v>
      </c>
      <c r="M44" s="26" t="s">
        <v>286</v>
      </c>
      <c r="N44" s="34" t="s">
        <v>662</v>
      </c>
    </row>
    <row r="45" spans="2:14" ht="16" thickBot="1">
      <c r="I45" s="14" t="s">
        <v>288</v>
      </c>
      <c r="J45" s="27" t="s">
        <v>289</v>
      </c>
      <c r="K45" s="21" t="s">
        <v>167</v>
      </c>
      <c r="L45" s="21">
        <v>288</v>
      </c>
      <c r="M45" s="27" t="s">
        <v>274</v>
      </c>
      <c r="N45" s="35" t="s">
        <v>663</v>
      </c>
    </row>
    <row r="46" spans="2:14" ht="31" thickBot="1">
      <c r="I46" s="12" t="s">
        <v>291</v>
      </c>
      <c r="J46" s="26" t="s">
        <v>292</v>
      </c>
      <c r="K46" s="20" t="s">
        <v>167</v>
      </c>
      <c r="L46" s="20">
        <v>384</v>
      </c>
      <c r="M46" s="26" t="s">
        <v>293</v>
      </c>
      <c r="N46" s="34" t="s">
        <v>664</v>
      </c>
    </row>
    <row r="47" spans="2:14" ht="46" thickBot="1">
      <c r="I47" s="14" t="s">
        <v>295</v>
      </c>
      <c r="J47" s="27" t="s">
        <v>296</v>
      </c>
      <c r="K47" s="21" t="s">
        <v>68</v>
      </c>
      <c r="L47" s="21">
        <v>72</v>
      </c>
      <c r="M47" s="27" t="s">
        <v>297</v>
      </c>
      <c r="N47" s="35" t="s">
        <v>665</v>
      </c>
    </row>
    <row r="48" spans="2:14" ht="46" thickBot="1">
      <c r="I48" s="12" t="s">
        <v>299</v>
      </c>
      <c r="J48" s="26" t="s">
        <v>296</v>
      </c>
      <c r="K48" s="20" t="s">
        <v>167</v>
      </c>
      <c r="L48" s="20">
        <v>72</v>
      </c>
      <c r="M48" s="26" t="s">
        <v>300</v>
      </c>
      <c r="N48" s="34" t="s">
        <v>666</v>
      </c>
    </row>
    <row r="49" spans="9:14" ht="31" thickBot="1">
      <c r="I49" s="14" t="s">
        <v>302</v>
      </c>
      <c r="J49" s="27" t="s">
        <v>303</v>
      </c>
      <c r="K49" s="21" t="s">
        <v>167</v>
      </c>
      <c r="L49" s="21">
        <v>144</v>
      </c>
      <c r="M49" s="27" t="s">
        <v>304</v>
      </c>
      <c r="N49" s="35" t="s">
        <v>667</v>
      </c>
    </row>
    <row r="50" spans="9:14" ht="16" thickBot="1">
      <c r="I50" s="12" t="s">
        <v>306</v>
      </c>
      <c r="J50" s="26" t="s">
        <v>307</v>
      </c>
      <c r="K50" s="20" t="s">
        <v>167</v>
      </c>
      <c r="L50" s="20">
        <v>144</v>
      </c>
      <c r="M50" s="26" t="s">
        <v>308</v>
      </c>
      <c r="N50" s="34" t="s">
        <v>668</v>
      </c>
    </row>
    <row r="51" spans="9:14" ht="31" thickBot="1">
      <c r="I51" s="14" t="s">
        <v>310</v>
      </c>
      <c r="J51" s="27" t="s">
        <v>311</v>
      </c>
      <c r="K51" s="21" t="s">
        <v>167</v>
      </c>
      <c r="L51" s="21">
        <v>108</v>
      </c>
      <c r="M51" s="27" t="s">
        <v>312</v>
      </c>
      <c r="N51" s="35" t="s">
        <v>669</v>
      </c>
    </row>
    <row r="52" spans="9:14" ht="16" thickBot="1">
      <c r="I52" s="12" t="s">
        <v>314</v>
      </c>
      <c r="J52" s="26" t="s">
        <v>315</v>
      </c>
      <c r="K52" s="20" t="s">
        <v>167</v>
      </c>
      <c r="L52" s="20">
        <v>360</v>
      </c>
      <c r="M52" s="26" t="s">
        <v>316</v>
      </c>
      <c r="N52" s="34" t="s">
        <v>670</v>
      </c>
    </row>
    <row r="53" spans="9:14" ht="31" thickBot="1">
      <c r="I53" s="14" t="s">
        <v>318</v>
      </c>
      <c r="J53" s="27" t="s">
        <v>319</v>
      </c>
      <c r="K53" s="21" t="s">
        <v>167</v>
      </c>
      <c r="L53" s="21">
        <v>360</v>
      </c>
      <c r="M53" s="27" t="s">
        <v>320</v>
      </c>
      <c r="N53" s="35" t="s">
        <v>671</v>
      </c>
    </row>
    <row r="54" spans="9:14" ht="16" thickBot="1">
      <c r="I54" s="12" t="s">
        <v>322</v>
      </c>
      <c r="J54" s="26" t="s">
        <v>323</v>
      </c>
      <c r="K54" s="20" t="s">
        <v>167</v>
      </c>
      <c r="L54" s="20">
        <v>216</v>
      </c>
      <c r="M54" s="26" t="s">
        <v>324</v>
      </c>
      <c r="N54" s="34" t="s">
        <v>672</v>
      </c>
    </row>
    <row r="55" spans="9:14" ht="16" thickBot="1">
      <c r="I55" s="14" t="s">
        <v>326</v>
      </c>
      <c r="J55" s="27" t="s">
        <v>327</v>
      </c>
      <c r="K55" s="21" t="s">
        <v>167</v>
      </c>
      <c r="L55" s="21">
        <v>216</v>
      </c>
      <c r="M55" s="27" t="s">
        <v>328</v>
      </c>
      <c r="N55" s="35" t="s">
        <v>673</v>
      </c>
    </row>
    <row r="56" spans="9:14" ht="16" thickBot="1">
      <c r="I56" s="12" t="s">
        <v>330</v>
      </c>
      <c r="J56" s="26" t="s">
        <v>331</v>
      </c>
      <c r="K56" s="20" t="s">
        <v>167</v>
      </c>
      <c r="L56" s="20">
        <v>144</v>
      </c>
      <c r="M56" s="26" t="s">
        <v>332</v>
      </c>
      <c r="N56" s="34" t="s">
        <v>674</v>
      </c>
    </row>
    <row r="57" spans="9:14" ht="16" thickBot="1">
      <c r="I57" s="14" t="s">
        <v>334</v>
      </c>
      <c r="J57" s="27" t="s">
        <v>335</v>
      </c>
      <c r="K57" s="21" t="s">
        <v>167</v>
      </c>
      <c r="L57" s="21">
        <v>72</v>
      </c>
      <c r="M57" s="27" t="s">
        <v>336</v>
      </c>
      <c r="N57" s="35" t="s">
        <v>675</v>
      </c>
    </row>
    <row r="58" spans="9:14" ht="16" thickBot="1">
      <c r="I58" s="12" t="s">
        <v>338</v>
      </c>
      <c r="J58" s="26" t="s">
        <v>339</v>
      </c>
      <c r="K58" s="20" t="s">
        <v>167</v>
      </c>
      <c r="L58" s="20">
        <v>144</v>
      </c>
      <c r="M58" s="26" t="s">
        <v>340</v>
      </c>
      <c r="N58" s="34" t="s">
        <v>676</v>
      </c>
    </row>
    <row r="59" spans="9:14" ht="16" thickBot="1">
      <c r="I59" s="14" t="s">
        <v>342</v>
      </c>
      <c r="J59" s="27" t="s">
        <v>343</v>
      </c>
      <c r="K59" s="21" t="s">
        <v>167</v>
      </c>
      <c r="L59" s="21">
        <v>144</v>
      </c>
      <c r="M59" s="27" t="s">
        <v>344</v>
      </c>
      <c r="N59" s="35" t="s">
        <v>677</v>
      </c>
    </row>
    <row r="60" spans="9:14" ht="31" thickBot="1">
      <c r="I60" s="12" t="s">
        <v>346</v>
      </c>
      <c r="J60" s="26" t="s">
        <v>347</v>
      </c>
      <c r="K60" s="20" t="s">
        <v>167</v>
      </c>
      <c r="L60" s="20">
        <v>360</v>
      </c>
      <c r="M60" s="26" t="s">
        <v>348</v>
      </c>
      <c r="N60" s="34" t="s">
        <v>678</v>
      </c>
    </row>
    <row r="61" spans="9:14" ht="16" thickBot="1">
      <c r="I61" s="14" t="s">
        <v>350</v>
      </c>
      <c r="J61" s="27" t="s">
        <v>351</v>
      </c>
      <c r="K61" s="21" t="s">
        <v>167</v>
      </c>
      <c r="L61" s="21">
        <v>360</v>
      </c>
      <c r="M61" s="27" t="s">
        <v>352</v>
      </c>
      <c r="N61" s="35" t="s">
        <v>679</v>
      </c>
    </row>
    <row r="62" spans="9:14" ht="16" thickBot="1">
      <c r="I62" s="12" t="s">
        <v>354</v>
      </c>
      <c r="J62" s="26" t="s">
        <v>355</v>
      </c>
      <c r="K62" s="20" t="s">
        <v>167</v>
      </c>
      <c r="L62" s="20">
        <v>360</v>
      </c>
      <c r="M62" s="26" t="s">
        <v>356</v>
      </c>
      <c r="N62" s="34" t="s">
        <v>680</v>
      </c>
    </row>
    <row r="63" spans="9:14" ht="30">
      <c r="I63" s="43" t="s">
        <v>358</v>
      </c>
      <c r="J63" s="44" t="s">
        <v>359</v>
      </c>
      <c r="K63" s="22" t="s">
        <v>167</v>
      </c>
      <c r="L63" s="22">
        <v>360</v>
      </c>
      <c r="M63" s="44" t="s">
        <v>360</v>
      </c>
      <c r="N63" s="45" t="s">
        <v>681</v>
      </c>
    </row>
    <row r="65" spans="8:15">
      <c r="I65" s="290" t="s">
        <v>362</v>
      </c>
      <c r="J65" s="290"/>
      <c r="K65" s="290"/>
      <c r="L65" s="290"/>
      <c r="M65" s="290"/>
      <c r="N65" s="290"/>
    </row>
    <row r="66" spans="8:15" ht="16" thickBot="1">
      <c r="I66" s="28" t="s">
        <v>102</v>
      </c>
      <c r="J66" s="29" t="s">
        <v>57</v>
      </c>
      <c r="K66" s="29" t="s">
        <v>58</v>
      </c>
      <c r="L66" s="29" t="s">
        <v>59</v>
      </c>
      <c r="M66" s="29" t="s">
        <v>60</v>
      </c>
      <c r="N66" s="30" t="s">
        <v>5</v>
      </c>
    </row>
    <row r="67" spans="8:15" ht="16" thickBot="1">
      <c r="I67" s="12" t="s">
        <v>363</v>
      </c>
      <c r="J67" s="26" t="s">
        <v>364</v>
      </c>
      <c r="K67" s="20" t="s">
        <v>167</v>
      </c>
      <c r="L67" s="20">
        <v>10</v>
      </c>
      <c r="M67" s="26" t="s">
        <v>365</v>
      </c>
      <c r="N67" s="34" t="s">
        <v>682</v>
      </c>
    </row>
    <row r="68" spans="8:15">
      <c r="I68" s="31" t="s">
        <v>367</v>
      </c>
      <c r="J68" s="32" t="s">
        <v>364</v>
      </c>
      <c r="K68" s="189" t="s">
        <v>167</v>
      </c>
      <c r="L68" s="189">
        <v>10</v>
      </c>
      <c r="M68" s="32" t="s">
        <v>365</v>
      </c>
      <c r="N68" s="40" t="s">
        <v>682</v>
      </c>
    </row>
    <row r="70" spans="8:15">
      <c r="H70" s="140"/>
      <c r="I70" s="140"/>
      <c r="J70" s="140"/>
      <c r="K70" s="140"/>
      <c r="L70" s="140"/>
      <c r="M70" s="140"/>
      <c r="N70" s="140"/>
      <c r="O70" s="140"/>
    </row>
    <row r="71" spans="8:15">
      <c r="H71" s="140"/>
      <c r="I71" s="25"/>
      <c r="J71" s="25"/>
      <c r="K71" s="25"/>
      <c r="L71" s="25"/>
      <c r="M71" s="25"/>
      <c r="N71" s="25"/>
      <c r="O71" s="140"/>
    </row>
    <row r="72" spans="8:15">
      <c r="H72" s="140"/>
      <c r="I72" s="141"/>
      <c r="J72" s="142"/>
      <c r="K72" s="142"/>
      <c r="L72" s="142"/>
      <c r="M72" s="141"/>
      <c r="N72" s="141"/>
      <c r="O72" s="140"/>
    </row>
    <row r="73" spans="8:15" ht="15.75" customHeight="1">
      <c r="H73" s="140"/>
      <c r="I73" s="143"/>
      <c r="J73" s="143"/>
      <c r="K73" s="143"/>
      <c r="L73" s="143"/>
      <c r="M73" s="144"/>
      <c r="N73" s="145"/>
      <c r="O73" s="140"/>
    </row>
    <row r="74" spans="8:15" ht="15.75" customHeight="1">
      <c r="H74" s="140"/>
      <c r="I74" s="143"/>
      <c r="J74" s="143"/>
      <c r="K74" s="143"/>
      <c r="L74" s="143"/>
      <c r="M74" s="144"/>
      <c r="N74" s="145"/>
      <c r="O74" s="140"/>
    </row>
    <row r="75" spans="8:15" ht="15.75" customHeight="1">
      <c r="H75" s="140"/>
      <c r="I75" s="143"/>
      <c r="J75" s="143"/>
      <c r="K75" s="143"/>
      <c r="L75" s="143"/>
      <c r="M75" s="144"/>
      <c r="N75" s="145"/>
      <c r="O75" s="140"/>
    </row>
    <row r="76" spans="8:15" ht="15.75" customHeight="1">
      <c r="H76" s="140"/>
      <c r="I76" s="143"/>
      <c r="J76" s="143"/>
      <c r="K76" s="143"/>
      <c r="L76" s="143"/>
      <c r="M76" s="144"/>
      <c r="N76" s="145"/>
      <c r="O76" s="140"/>
    </row>
    <row r="77" spans="8:15" ht="15.75" customHeight="1">
      <c r="H77" s="140"/>
      <c r="I77" s="143"/>
      <c r="J77" s="143"/>
      <c r="K77" s="143"/>
      <c r="L77" s="143"/>
      <c r="M77" s="144"/>
      <c r="N77" s="145"/>
      <c r="O77" s="140"/>
    </row>
    <row r="78" spans="8:15" ht="15.75" customHeight="1">
      <c r="H78" s="140"/>
      <c r="I78" s="143"/>
      <c r="J78" s="143"/>
      <c r="K78" s="143"/>
      <c r="L78" s="143"/>
      <c r="M78" s="144"/>
      <c r="N78" s="145"/>
      <c r="O78" s="140"/>
    </row>
    <row r="79" spans="8:15" ht="15.75" customHeight="1">
      <c r="H79" s="140"/>
      <c r="I79" s="143"/>
      <c r="J79" s="143"/>
      <c r="K79" s="143"/>
      <c r="L79" s="143"/>
      <c r="M79" s="144"/>
      <c r="N79" s="145"/>
      <c r="O79" s="140"/>
    </row>
    <row r="80" spans="8:15" ht="29.25" customHeight="1">
      <c r="H80" s="140"/>
      <c r="I80" s="143"/>
      <c r="J80" s="143"/>
      <c r="K80" s="143"/>
      <c r="L80" s="143"/>
      <c r="M80" s="144"/>
      <c r="N80" s="145"/>
      <c r="O80" s="140"/>
    </row>
    <row r="81" spans="8:15" ht="31.5" customHeight="1">
      <c r="H81" s="140"/>
      <c r="I81" s="143"/>
      <c r="J81" s="143"/>
      <c r="K81" s="143"/>
      <c r="L81" s="143"/>
      <c r="M81" s="144"/>
      <c r="N81" s="145"/>
      <c r="O81" s="140"/>
    </row>
    <row r="82" spans="8:15" ht="27.75" customHeight="1">
      <c r="H82" s="140"/>
      <c r="I82" s="143"/>
      <c r="J82" s="143"/>
      <c r="K82" s="143"/>
      <c r="L82" s="143"/>
      <c r="M82" s="144"/>
      <c r="N82" s="145"/>
      <c r="O82" s="140"/>
    </row>
    <row r="83" spans="8:15" ht="13.5" customHeight="1">
      <c r="H83" s="140"/>
      <c r="I83" s="143"/>
      <c r="J83" s="143"/>
      <c r="K83" s="143"/>
      <c r="L83" s="143"/>
      <c r="M83" s="144"/>
      <c r="N83" s="145"/>
      <c r="O83" s="140"/>
    </row>
    <row r="84" spans="8:15" ht="30.75" customHeight="1">
      <c r="H84" s="140"/>
      <c r="I84" s="143"/>
      <c r="J84" s="143"/>
      <c r="K84" s="143"/>
      <c r="L84" s="143"/>
      <c r="M84" s="144"/>
      <c r="N84" s="145"/>
      <c r="O84" s="140"/>
    </row>
    <row r="85" spans="8:15" ht="28.5" customHeight="1">
      <c r="H85" s="140"/>
      <c r="I85" s="143"/>
      <c r="J85" s="143"/>
      <c r="K85" s="143"/>
      <c r="L85" s="143"/>
      <c r="M85" s="144"/>
      <c r="N85" s="145"/>
      <c r="O85" s="140"/>
    </row>
    <row r="86" spans="8:15" ht="15.75" customHeight="1">
      <c r="H86" s="140"/>
      <c r="I86" s="143"/>
      <c r="J86" s="143"/>
      <c r="K86" s="143"/>
      <c r="L86" s="143"/>
      <c r="M86" s="144"/>
      <c r="N86" s="145"/>
      <c r="O86" s="140"/>
    </row>
    <row r="87" spans="8:15" ht="25.5" customHeight="1">
      <c r="H87" s="140"/>
      <c r="I87" s="143"/>
      <c r="J87" s="143"/>
      <c r="K87" s="143"/>
      <c r="L87" s="143"/>
      <c r="M87" s="144"/>
      <c r="N87" s="145"/>
      <c r="O87" s="140"/>
    </row>
    <row r="88" spans="8:15" ht="15.75" customHeight="1">
      <c r="H88" s="140"/>
      <c r="I88" s="143"/>
      <c r="J88" s="143"/>
      <c r="K88" s="143"/>
      <c r="L88" s="143"/>
      <c r="M88" s="144"/>
      <c r="N88" s="145"/>
      <c r="O88" s="140"/>
    </row>
    <row r="89" spans="8:15" ht="29.25" customHeight="1">
      <c r="H89" s="140"/>
      <c r="I89" s="143"/>
      <c r="J89" s="143"/>
      <c r="K89" s="143"/>
      <c r="L89" s="143"/>
      <c r="M89" s="144"/>
      <c r="N89" s="145"/>
      <c r="O89" s="140"/>
    </row>
    <row r="90" spans="8:15">
      <c r="H90" s="140"/>
      <c r="I90" s="140"/>
      <c r="J90" s="140"/>
      <c r="K90" s="140"/>
      <c r="L90" s="140"/>
      <c r="M90" s="140"/>
      <c r="N90" s="140"/>
      <c r="O90" s="140"/>
    </row>
    <row r="91" spans="8:15">
      <c r="H91" s="140"/>
      <c r="I91" s="140"/>
      <c r="J91" s="140"/>
      <c r="K91" s="140"/>
      <c r="L91" s="140"/>
      <c r="M91" s="140"/>
      <c r="N91" s="140"/>
      <c r="O91" s="140"/>
    </row>
  </sheetData>
  <mergeCells count="9">
    <mergeCell ref="B38:C39"/>
    <mergeCell ref="Q2:S2"/>
    <mergeCell ref="P6:S6"/>
    <mergeCell ref="I65:N65"/>
    <mergeCell ref="B6:G6"/>
    <mergeCell ref="I6:N6"/>
    <mergeCell ref="I11:N11"/>
    <mergeCell ref="I17:N17"/>
    <mergeCell ref="I24:N24"/>
  </mergeCells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V91"/>
  <sheetViews>
    <sheetView showGridLines="0" zoomScale="70" zoomScaleNormal="70" workbookViewId="0">
      <selection activeCell="G2" sqref="G2"/>
    </sheetView>
  </sheetViews>
  <sheetFormatPr baseColWidth="10" defaultColWidth="11.5" defaultRowHeight="15"/>
  <cols>
    <col min="2" max="2" width="16.5" customWidth="1"/>
    <col min="3" max="3" width="33.83203125" customWidth="1"/>
    <col min="4" max="4" width="17.5" customWidth="1"/>
    <col min="5" max="5" width="17.6640625" customWidth="1"/>
    <col min="6" max="6" width="22.83203125" customWidth="1"/>
    <col min="7" max="7" width="16.83203125" customWidth="1"/>
    <col min="9" max="9" width="23.1640625" customWidth="1"/>
    <col min="10" max="11" width="20.5" customWidth="1"/>
    <col min="12" max="12" width="26.5" customWidth="1"/>
    <col min="13" max="13" width="15.5" customWidth="1"/>
    <col min="14" max="14" width="17.6640625" customWidth="1"/>
    <col min="16" max="16" width="26.33203125" customWidth="1"/>
    <col min="17" max="17" width="71.5" customWidth="1"/>
    <col min="18" max="18" width="19.1640625" customWidth="1"/>
  </cols>
  <sheetData>
    <row r="2" spans="2:22" ht="19">
      <c r="G2" s="215" t="s">
        <v>2214</v>
      </c>
      <c r="O2" s="25"/>
      <c r="P2" s="133"/>
      <c r="Q2" s="291"/>
      <c r="R2" s="291"/>
      <c r="S2" s="291"/>
      <c r="T2" s="133"/>
      <c r="U2" s="133"/>
      <c r="V2" s="85"/>
    </row>
    <row r="5" spans="2:22">
      <c r="T5" s="25"/>
      <c r="U5" s="25"/>
    </row>
    <row r="6" spans="2:22" ht="16" thickBot="1">
      <c r="B6" s="281" t="s">
        <v>18</v>
      </c>
      <c r="C6" s="281"/>
      <c r="D6" s="281"/>
      <c r="E6" s="281"/>
      <c r="F6" s="281"/>
      <c r="G6" s="281"/>
      <c r="I6" s="290" t="s">
        <v>50</v>
      </c>
      <c r="J6" s="290"/>
      <c r="K6" s="290"/>
      <c r="L6" s="290"/>
      <c r="M6" s="290"/>
      <c r="N6" s="290"/>
      <c r="P6" s="292" t="s">
        <v>19</v>
      </c>
      <c r="Q6" s="293"/>
      <c r="R6" s="293"/>
      <c r="S6" s="294"/>
    </row>
    <row r="7" spans="2:22" ht="16" thickBot="1">
      <c r="B7" s="132" t="s">
        <v>20</v>
      </c>
      <c r="C7" s="133" t="s">
        <v>21</v>
      </c>
      <c r="D7" s="133" t="s">
        <v>22</v>
      </c>
      <c r="E7" s="133" t="s">
        <v>23</v>
      </c>
      <c r="F7" s="133" t="s">
        <v>24</v>
      </c>
      <c r="G7" s="134" t="s">
        <v>25</v>
      </c>
      <c r="I7" s="28" t="s">
        <v>56</v>
      </c>
      <c r="J7" s="29" t="s">
        <v>57</v>
      </c>
      <c r="K7" s="29" t="s">
        <v>58</v>
      </c>
      <c r="L7" s="29" t="s">
        <v>59</v>
      </c>
      <c r="M7" s="29" t="s">
        <v>60</v>
      </c>
      <c r="N7" s="30" t="s">
        <v>5</v>
      </c>
      <c r="P7" s="128" t="s">
        <v>26</v>
      </c>
      <c r="Q7" s="128" t="s">
        <v>27</v>
      </c>
      <c r="R7" s="128" t="s">
        <v>28</v>
      </c>
      <c r="S7" s="128" t="s">
        <v>29</v>
      </c>
    </row>
    <row r="8" spans="2:22" ht="16" thickBot="1">
      <c r="B8" s="12" t="s">
        <v>30</v>
      </c>
      <c r="C8" s="1" t="s">
        <v>31</v>
      </c>
      <c r="D8" s="2" t="s">
        <v>32</v>
      </c>
      <c r="E8" s="2" t="s">
        <v>683</v>
      </c>
      <c r="F8" s="2" t="s">
        <v>684</v>
      </c>
      <c r="G8" s="13" t="s">
        <v>685</v>
      </c>
      <c r="I8" s="12" t="s">
        <v>66</v>
      </c>
      <c r="J8" s="26" t="s">
        <v>67</v>
      </c>
      <c r="K8" s="20" t="s">
        <v>68</v>
      </c>
      <c r="L8" s="20">
        <v>80</v>
      </c>
      <c r="M8" s="26" t="s">
        <v>69</v>
      </c>
      <c r="N8" s="34" t="s">
        <v>686</v>
      </c>
      <c r="P8" s="1" t="s">
        <v>487</v>
      </c>
      <c r="Q8" s="1" t="s">
        <v>488</v>
      </c>
      <c r="R8" s="26" t="s">
        <v>489</v>
      </c>
      <c r="S8" s="20" t="s">
        <v>39</v>
      </c>
    </row>
    <row r="9" spans="2:22" ht="16" thickBot="1">
      <c r="B9" s="14" t="s">
        <v>30</v>
      </c>
      <c r="C9" s="3" t="s">
        <v>40</v>
      </c>
      <c r="D9" s="4" t="s">
        <v>41</v>
      </c>
      <c r="E9" s="4" t="s">
        <v>687</v>
      </c>
      <c r="F9" s="4" t="s">
        <v>688</v>
      </c>
      <c r="G9" s="15" t="s">
        <v>373</v>
      </c>
      <c r="I9" s="14" t="s">
        <v>76</v>
      </c>
      <c r="J9" s="27" t="s">
        <v>77</v>
      </c>
      <c r="K9" s="21" t="s">
        <v>78</v>
      </c>
      <c r="L9" s="21">
        <v>90</v>
      </c>
      <c r="M9" s="27" t="s">
        <v>79</v>
      </c>
      <c r="N9" s="35" t="s">
        <v>689</v>
      </c>
      <c r="P9" s="3" t="s">
        <v>490</v>
      </c>
      <c r="Q9" s="3" t="s">
        <v>491</v>
      </c>
      <c r="R9" s="27" t="s">
        <v>492</v>
      </c>
      <c r="S9" s="21" t="s">
        <v>39</v>
      </c>
    </row>
    <row r="10" spans="2:22" ht="16" thickBot="1">
      <c r="B10" s="12" t="s">
        <v>30</v>
      </c>
      <c r="C10" s="1" t="s">
        <v>45</v>
      </c>
      <c r="D10" s="2" t="s">
        <v>46</v>
      </c>
      <c r="E10" s="2" t="s">
        <v>690</v>
      </c>
      <c r="F10" s="2" t="s">
        <v>691</v>
      </c>
      <c r="G10" s="13" t="s">
        <v>692</v>
      </c>
      <c r="I10" s="36" t="s">
        <v>86</v>
      </c>
      <c r="J10" s="37" t="s">
        <v>87</v>
      </c>
      <c r="K10" s="38" t="s">
        <v>88</v>
      </c>
      <c r="L10" s="38">
        <v>110</v>
      </c>
      <c r="M10" s="37" t="s">
        <v>89</v>
      </c>
      <c r="N10" s="39" t="s">
        <v>693</v>
      </c>
      <c r="P10" s="1" t="s">
        <v>493</v>
      </c>
      <c r="Q10" s="1" t="s">
        <v>494</v>
      </c>
      <c r="R10" s="26" t="s">
        <v>492</v>
      </c>
      <c r="S10" s="20" t="s">
        <v>39</v>
      </c>
    </row>
    <row r="11" spans="2:22" ht="16" thickBot="1">
      <c r="B11" s="14" t="s">
        <v>30</v>
      </c>
      <c r="C11" s="3" t="s">
        <v>51</v>
      </c>
      <c r="D11" s="4" t="s">
        <v>52</v>
      </c>
      <c r="E11" s="4" t="s">
        <v>694</v>
      </c>
      <c r="F11" s="4" t="s">
        <v>695</v>
      </c>
      <c r="G11" s="15" t="s">
        <v>379</v>
      </c>
      <c r="I11" s="290" t="s">
        <v>96</v>
      </c>
      <c r="J11" s="290"/>
      <c r="K11" s="290"/>
      <c r="L11" s="290"/>
      <c r="M11" s="290"/>
      <c r="N11" s="290"/>
      <c r="P11" s="3" t="s">
        <v>495</v>
      </c>
      <c r="Q11" s="3" t="s">
        <v>496</v>
      </c>
      <c r="R11" s="27" t="s">
        <v>497</v>
      </c>
      <c r="S11" s="21" t="s">
        <v>39</v>
      </c>
    </row>
    <row r="12" spans="2:22" ht="31" thickBot="1">
      <c r="B12" s="12" t="s">
        <v>30</v>
      </c>
      <c r="C12" s="1" t="s">
        <v>61</v>
      </c>
      <c r="D12" s="2" t="s">
        <v>62</v>
      </c>
      <c r="E12" s="2" t="s">
        <v>696</v>
      </c>
      <c r="F12" s="2" t="s">
        <v>697</v>
      </c>
      <c r="G12" s="13" t="s">
        <v>698</v>
      </c>
      <c r="I12" s="28" t="s">
        <v>102</v>
      </c>
      <c r="J12" s="29" t="s">
        <v>103</v>
      </c>
      <c r="K12" s="29" t="s">
        <v>58</v>
      </c>
      <c r="L12" s="29" t="s">
        <v>59</v>
      </c>
      <c r="M12" s="29" t="s">
        <v>60</v>
      </c>
      <c r="N12" s="30" t="s">
        <v>5</v>
      </c>
      <c r="P12" s="1" t="s">
        <v>498</v>
      </c>
      <c r="Q12" s="1" t="s">
        <v>499</v>
      </c>
      <c r="R12" s="26" t="s">
        <v>500</v>
      </c>
      <c r="S12" s="20" t="s">
        <v>501</v>
      </c>
    </row>
    <row r="13" spans="2:22" ht="16" thickBot="1">
      <c r="B13" s="14" t="s">
        <v>30</v>
      </c>
      <c r="C13" s="3" t="s">
        <v>71</v>
      </c>
      <c r="D13" s="4" t="s">
        <v>72</v>
      </c>
      <c r="E13" s="4" t="s">
        <v>699</v>
      </c>
      <c r="F13" s="4" t="s">
        <v>700</v>
      </c>
      <c r="G13" s="15" t="s">
        <v>386</v>
      </c>
      <c r="I13" s="12" t="s">
        <v>110</v>
      </c>
      <c r="J13" s="26" t="s">
        <v>111</v>
      </c>
      <c r="K13" s="20" t="s">
        <v>112</v>
      </c>
      <c r="L13" s="20">
        <v>65</v>
      </c>
      <c r="M13" s="26" t="s">
        <v>113</v>
      </c>
      <c r="N13" s="34" t="s">
        <v>701</v>
      </c>
      <c r="P13" s="3" t="s">
        <v>502</v>
      </c>
      <c r="Q13" s="3" t="s">
        <v>503</v>
      </c>
      <c r="R13" s="27" t="s">
        <v>504</v>
      </c>
      <c r="S13" s="21" t="s">
        <v>39</v>
      </c>
    </row>
    <row r="14" spans="2:22" ht="46" thickBot="1">
      <c r="B14" s="12" t="s">
        <v>30</v>
      </c>
      <c r="C14" s="1" t="s">
        <v>81</v>
      </c>
      <c r="D14" s="2" t="s">
        <v>82</v>
      </c>
      <c r="E14" s="2" t="s">
        <v>702</v>
      </c>
      <c r="F14" s="2" t="s">
        <v>703</v>
      </c>
      <c r="G14" s="13" t="s">
        <v>704</v>
      </c>
      <c r="I14" s="14" t="s">
        <v>120</v>
      </c>
      <c r="J14" s="27" t="s">
        <v>121</v>
      </c>
      <c r="K14" s="21" t="s">
        <v>88</v>
      </c>
      <c r="L14" s="21">
        <v>65</v>
      </c>
      <c r="M14" s="27" t="s">
        <v>122</v>
      </c>
      <c r="N14" s="35" t="s">
        <v>705</v>
      </c>
      <c r="P14" s="1" t="s">
        <v>706</v>
      </c>
      <c r="Q14" s="1" t="s">
        <v>707</v>
      </c>
      <c r="R14" s="26" t="s">
        <v>504</v>
      </c>
      <c r="S14" s="20" t="s">
        <v>39</v>
      </c>
    </row>
    <row r="15" spans="2:22" ht="16" thickBot="1">
      <c r="B15" s="14" t="s">
        <v>30</v>
      </c>
      <c r="C15" s="3" t="s">
        <v>91</v>
      </c>
      <c r="D15" s="4" t="s">
        <v>92</v>
      </c>
      <c r="E15" s="4" t="s">
        <v>708</v>
      </c>
      <c r="F15" s="4" t="s">
        <v>709</v>
      </c>
      <c r="G15" s="15" t="s">
        <v>394</v>
      </c>
      <c r="I15" s="41" t="s">
        <v>127</v>
      </c>
      <c r="J15" s="23" t="s">
        <v>128</v>
      </c>
      <c r="K15" s="24" t="s">
        <v>129</v>
      </c>
      <c r="L15" s="24">
        <v>12</v>
      </c>
      <c r="M15" s="23" t="s">
        <v>130</v>
      </c>
      <c r="N15" s="42" t="s">
        <v>710</v>
      </c>
      <c r="P15" s="3" t="s">
        <v>505</v>
      </c>
      <c r="Q15" s="3" t="s">
        <v>506</v>
      </c>
      <c r="R15" s="27" t="s">
        <v>504</v>
      </c>
      <c r="S15" s="21" t="s">
        <v>39</v>
      </c>
    </row>
    <row r="16" spans="2:22" ht="31" thickBot="1">
      <c r="B16" s="12" t="s">
        <v>30</v>
      </c>
      <c r="C16" s="1" t="s">
        <v>97</v>
      </c>
      <c r="D16" s="2" t="s">
        <v>98</v>
      </c>
      <c r="E16" s="2" t="s">
        <v>711</v>
      </c>
      <c r="F16" s="2" t="s">
        <v>712</v>
      </c>
      <c r="G16" s="13" t="s">
        <v>713</v>
      </c>
      <c r="I16" s="50"/>
      <c r="J16" s="51"/>
      <c r="K16" s="51"/>
      <c r="L16" s="51"/>
      <c r="M16" s="51"/>
      <c r="N16" s="87"/>
      <c r="P16" s="1" t="s">
        <v>507</v>
      </c>
      <c r="Q16" s="1" t="s">
        <v>508</v>
      </c>
      <c r="R16" s="26" t="s">
        <v>509</v>
      </c>
      <c r="S16" s="20" t="s">
        <v>39</v>
      </c>
    </row>
    <row r="17" spans="2:19" ht="16" thickBot="1">
      <c r="B17" s="16" t="s">
        <v>104</v>
      </c>
      <c r="C17" s="5" t="s">
        <v>105</v>
      </c>
      <c r="D17" s="4" t="s">
        <v>106</v>
      </c>
      <c r="E17" s="4" t="s">
        <v>714</v>
      </c>
      <c r="F17" s="4" t="s">
        <v>715</v>
      </c>
      <c r="G17" s="15" t="s">
        <v>716</v>
      </c>
      <c r="I17" s="290" t="s">
        <v>140</v>
      </c>
      <c r="J17" s="290"/>
      <c r="K17" s="290"/>
      <c r="L17" s="290"/>
      <c r="M17" s="290"/>
      <c r="N17" s="290"/>
      <c r="P17" s="3" t="s">
        <v>510</v>
      </c>
      <c r="Q17" s="3" t="s">
        <v>511</v>
      </c>
      <c r="R17" s="27" t="s">
        <v>509</v>
      </c>
      <c r="S17" s="21" t="s">
        <v>39</v>
      </c>
    </row>
    <row r="18" spans="2:19" ht="16" thickBot="1">
      <c r="B18" s="12" t="s">
        <v>115</v>
      </c>
      <c r="C18" s="1" t="s">
        <v>116</v>
      </c>
      <c r="D18" s="2" t="s">
        <v>106</v>
      </c>
      <c r="E18" s="2" t="s">
        <v>717</v>
      </c>
      <c r="F18" s="2" t="s">
        <v>718</v>
      </c>
      <c r="G18" s="13" t="s">
        <v>719</v>
      </c>
      <c r="I18" s="28" t="s">
        <v>102</v>
      </c>
      <c r="J18" s="29" t="s">
        <v>57</v>
      </c>
      <c r="K18" s="29" t="s">
        <v>58</v>
      </c>
      <c r="L18" s="29" t="s">
        <v>59</v>
      </c>
      <c r="M18" s="29" t="s">
        <v>60</v>
      </c>
      <c r="N18" s="30" t="s">
        <v>5</v>
      </c>
      <c r="P18" s="1" t="s">
        <v>512</v>
      </c>
      <c r="Q18" s="1" t="s">
        <v>513</v>
      </c>
      <c r="R18" s="26" t="s">
        <v>514</v>
      </c>
      <c r="S18" s="20" t="s">
        <v>501</v>
      </c>
    </row>
    <row r="19" spans="2:19" ht="16" thickBot="1">
      <c r="B19" s="14" t="s">
        <v>115</v>
      </c>
      <c r="C19" s="3" t="s">
        <v>124</v>
      </c>
      <c r="D19" s="4" t="s">
        <v>106</v>
      </c>
      <c r="E19" s="4" t="s">
        <v>720</v>
      </c>
      <c r="F19" s="4" t="s">
        <v>721</v>
      </c>
      <c r="G19" s="15" t="s">
        <v>722</v>
      </c>
      <c r="I19" s="12" t="s">
        <v>148</v>
      </c>
      <c r="J19" s="26" t="s">
        <v>149</v>
      </c>
      <c r="K19" s="20" t="s">
        <v>68</v>
      </c>
      <c r="L19" s="20">
        <v>60</v>
      </c>
      <c r="M19" s="26" t="s">
        <v>150</v>
      </c>
      <c r="N19" s="34" t="s">
        <v>723</v>
      </c>
      <c r="P19" s="3" t="s">
        <v>515</v>
      </c>
      <c r="Q19" s="3" t="s">
        <v>516</v>
      </c>
      <c r="R19" s="27" t="s">
        <v>514</v>
      </c>
      <c r="S19" s="21" t="s">
        <v>501</v>
      </c>
    </row>
    <row r="20" spans="2:19" ht="31" thickBot="1">
      <c r="B20" s="12" t="s">
        <v>115</v>
      </c>
      <c r="C20" s="1" t="s">
        <v>132</v>
      </c>
      <c r="D20" s="2" t="s">
        <v>106</v>
      </c>
      <c r="E20" s="2" t="s">
        <v>724</v>
      </c>
      <c r="F20" s="2" t="s">
        <v>725</v>
      </c>
      <c r="G20" s="13" t="s">
        <v>726</v>
      </c>
      <c r="I20" s="14" t="s">
        <v>156</v>
      </c>
      <c r="J20" s="27" t="s">
        <v>157</v>
      </c>
      <c r="K20" s="21" t="s">
        <v>68</v>
      </c>
      <c r="L20" s="21">
        <v>12</v>
      </c>
      <c r="M20" s="27" t="s">
        <v>158</v>
      </c>
      <c r="N20" s="35" t="s">
        <v>727</v>
      </c>
      <c r="P20" s="1" t="s">
        <v>517</v>
      </c>
      <c r="Q20" s="1" t="s">
        <v>518</v>
      </c>
      <c r="R20" s="26" t="s">
        <v>519</v>
      </c>
      <c r="S20" s="20" t="s">
        <v>501</v>
      </c>
    </row>
    <row r="21" spans="2:19" ht="31" thickBot="1">
      <c r="B21" s="14" t="s">
        <v>115</v>
      </c>
      <c r="C21" s="3" t="s">
        <v>136</v>
      </c>
      <c r="D21" s="4" t="s">
        <v>106</v>
      </c>
      <c r="E21" s="4" t="s">
        <v>728</v>
      </c>
      <c r="F21" s="4" t="s">
        <v>729</v>
      </c>
      <c r="G21" s="15" t="s">
        <v>730</v>
      </c>
      <c r="I21" s="12" t="s">
        <v>165</v>
      </c>
      <c r="J21" s="26" t="s">
        <v>166</v>
      </c>
      <c r="K21" s="20" t="s">
        <v>167</v>
      </c>
      <c r="L21" s="20">
        <v>80</v>
      </c>
      <c r="M21" s="26" t="s">
        <v>168</v>
      </c>
      <c r="N21" s="34" t="s">
        <v>731</v>
      </c>
      <c r="P21" s="3" t="s">
        <v>520</v>
      </c>
      <c r="Q21" s="3" t="s">
        <v>521</v>
      </c>
      <c r="R21" s="27" t="s">
        <v>522</v>
      </c>
      <c r="S21" s="21" t="s">
        <v>39</v>
      </c>
    </row>
    <row r="22" spans="2:19" ht="16" thickBot="1">
      <c r="B22" s="12" t="s">
        <v>115</v>
      </c>
      <c r="C22" s="1" t="s">
        <v>141</v>
      </c>
      <c r="D22" s="2" t="s">
        <v>106</v>
      </c>
      <c r="E22" s="2" t="s">
        <v>732</v>
      </c>
      <c r="F22" s="2" t="s">
        <v>733</v>
      </c>
      <c r="G22" s="13" t="s">
        <v>734</v>
      </c>
      <c r="I22" s="14" t="s">
        <v>174</v>
      </c>
      <c r="J22" s="27" t="s">
        <v>175</v>
      </c>
      <c r="K22" s="21" t="s">
        <v>68</v>
      </c>
      <c r="L22" s="21">
        <v>12</v>
      </c>
      <c r="M22" s="27" t="s">
        <v>176</v>
      </c>
      <c r="N22" s="35" t="s">
        <v>735</v>
      </c>
      <c r="P22" s="1" t="s">
        <v>523</v>
      </c>
      <c r="Q22" s="1" t="s">
        <v>524</v>
      </c>
      <c r="R22" s="26" t="s">
        <v>525</v>
      </c>
      <c r="S22" s="20" t="s">
        <v>39</v>
      </c>
    </row>
    <row r="23" spans="2:19" ht="16" thickBot="1">
      <c r="B23" s="14" t="s">
        <v>115</v>
      </c>
      <c r="C23" s="3" t="s">
        <v>144</v>
      </c>
      <c r="D23" s="4" t="s">
        <v>106</v>
      </c>
      <c r="E23" s="4" t="s">
        <v>736</v>
      </c>
      <c r="F23" s="4" t="s">
        <v>737</v>
      </c>
      <c r="G23" s="15" t="s">
        <v>738</v>
      </c>
      <c r="I23" s="31" t="s">
        <v>184</v>
      </c>
      <c r="J23" s="32" t="s">
        <v>185</v>
      </c>
      <c r="K23" s="189" t="s">
        <v>167</v>
      </c>
      <c r="L23" s="189">
        <v>12</v>
      </c>
      <c r="M23" s="32" t="s">
        <v>186</v>
      </c>
      <c r="N23" s="40" t="s">
        <v>739</v>
      </c>
      <c r="P23" s="3" t="s">
        <v>740</v>
      </c>
      <c r="Q23" s="3" t="s">
        <v>741</v>
      </c>
      <c r="R23" s="27" t="s">
        <v>504</v>
      </c>
      <c r="S23" s="21" t="s">
        <v>39</v>
      </c>
    </row>
    <row r="24" spans="2:19" ht="16" thickBot="1">
      <c r="B24" s="12" t="s">
        <v>115</v>
      </c>
      <c r="C24" s="1" t="s">
        <v>152</v>
      </c>
      <c r="D24" s="2" t="s">
        <v>106</v>
      </c>
      <c r="E24" s="2" t="s">
        <v>742</v>
      </c>
      <c r="F24" s="2" t="s">
        <v>743</v>
      </c>
      <c r="G24" s="13" t="s">
        <v>744</v>
      </c>
      <c r="I24" s="290" t="s">
        <v>192</v>
      </c>
      <c r="J24" s="290"/>
      <c r="K24" s="290"/>
      <c r="L24" s="290"/>
      <c r="M24" s="290"/>
      <c r="N24" s="290"/>
      <c r="P24" s="1" t="s">
        <v>745</v>
      </c>
      <c r="Q24" s="1" t="s">
        <v>746</v>
      </c>
      <c r="R24" s="26" t="s">
        <v>609</v>
      </c>
      <c r="S24" s="20" t="s">
        <v>39</v>
      </c>
    </row>
    <row r="25" spans="2:19" ht="16" thickBot="1">
      <c r="B25" s="14" t="s">
        <v>115</v>
      </c>
      <c r="C25" s="3" t="s">
        <v>160</v>
      </c>
      <c r="D25" s="4" t="s">
        <v>747</v>
      </c>
      <c r="E25" s="4" t="s">
        <v>748</v>
      </c>
      <c r="F25" s="4" t="s">
        <v>749</v>
      </c>
      <c r="G25" s="15" t="s">
        <v>750</v>
      </c>
      <c r="I25" s="28" t="s">
        <v>102</v>
      </c>
      <c r="J25" s="29" t="s">
        <v>57</v>
      </c>
      <c r="K25" s="29" t="s">
        <v>58</v>
      </c>
      <c r="L25" s="29" t="s">
        <v>59</v>
      </c>
      <c r="M25" s="29" t="s">
        <v>60</v>
      </c>
      <c r="N25" s="30" t="s">
        <v>5</v>
      </c>
    </row>
    <row r="26" spans="2:19" ht="30" customHeight="1" thickBot="1">
      <c r="B26" s="17" t="s">
        <v>104</v>
      </c>
      <c r="C26" s="6" t="s">
        <v>170</v>
      </c>
      <c r="D26" s="2" t="s">
        <v>106</v>
      </c>
      <c r="E26" s="2" t="s">
        <v>751</v>
      </c>
      <c r="F26" s="2" t="s">
        <v>752</v>
      </c>
      <c r="G26" s="13" t="s">
        <v>753</v>
      </c>
      <c r="I26" s="12" t="s">
        <v>201</v>
      </c>
      <c r="J26" s="26" t="s">
        <v>202</v>
      </c>
      <c r="K26" s="20" t="s">
        <v>167</v>
      </c>
      <c r="L26" s="20">
        <v>320</v>
      </c>
      <c r="M26" s="26" t="s">
        <v>203</v>
      </c>
      <c r="N26" s="34" t="s">
        <v>754</v>
      </c>
    </row>
    <row r="27" spans="2:19" ht="36.75" customHeight="1" thickBot="1">
      <c r="B27" s="14" t="s">
        <v>178</v>
      </c>
      <c r="C27" s="3" t="s">
        <v>179</v>
      </c>
      <c r="D27" s="4" t="s">
        <v>755</v>
      </c>
      <c r="E27" s="4" t="s">
        <v>756</v>
      </c>
      <c r="F27" s="4" t="s">
        <v>757</v>
      </c>
      <c r="G27" s="15" t="s">
        <v>183</v>
      </c>
      <c r="I27" s="14" t="s">
        <v>209</v>
      </c>
      <c r="J27" s="27" t="s">
        <v>210</v>
      </c>
      <c r="K27" s="21" t="s">
        <v>167</v>
      </c>
      <c r="L27" s="21">
        <v>120</v>
      </c>
      <c r="M27" s="27" t="s">
        <v>211</v>
      </c>
      <c r="N27" s="35" t="s">
        <v>758</v>
      </c>
    </row>
    <row r="28" spans="2:19" ht="16" thickBot="1">
      <c r="B28" s="12" t="s">
        <v>178</v>
      </c>
      <c r="C28" s="1" t="s">
        <v>188</v>
      </c>
      <c r="D28" s="2" t="s">
        <v>755</v>
      </c>
      <c r="E28" s="2" t="s">
        <v>759</v>
      </c>
      <c r="F28" s="2" t="s">
        <v>760</v>
      </c>
      <c r="G28" s="13" t="s">
        <v>191</v>
      </c>
      <c r="I28" s="12" t="s">
        <v>213</v>
      </c>
      <c r="J28" s="26" t="s">
        <v>214</v>
      </c>
      <c r="K28" s="20" t="s">
        <v>167</v>
      </c>
      <c r="L28" s="20">
        <v>320</v>
      </c>
      <c r="M28" s="26" t="s">
        <v>215</v>
      </c>
      <c r="N28" s="34" t="s">
        <v>761</v>
      </c>
    </row>
    <row r="29" spans="2:19" ht="16" thickBot="1">
      <c r="B29" s="14" t="s">
        <v>178</v>
      </c>
      <c r="C29" s="3" t="s">
        <v>193</v>
      </c>
      <c r="D29" s="4" t="s">
        <v>755</v>
      </c>
      <c r="E29" s="4" t="s">
        <v>762</v>
      </c>
      <c r="F29" s="4" t="s">
        <v>763</v>
      </c>
      <c r="G29" s="15" t="s">
        <v>196</v>
      </c>
      <c r="I29" s="14" t="s">
        <v>221</v>
      </c>
      <c r="J29" s="27" t="s">
        <v>222</v>
      </c>
      <c r="K29" s="21" t="s">
        <v>167</v>
      </c>
      <c r="L29" s="21">
        <v>216</v>
      </c>
      <c r="M29" s="27" t="s">
        <v>223</v>
      </c>
      <c r="N29" s="35" t="s">
        <v>764</v>
      </c>
    </row>
    <row r="30" spans="2:19" ht="16" thickBot="1">
      <c r="B30" s="17" t="s">
        <v>104</v>
      </c>
      <c r="C30" s="6" t="s">
        <v>197</v>
      </c>
      <c r="D30" s="2" t="s">
        <v>106</v>
      </c>
      <c r="E30" s="2" t="s">
        <v>765</v>
      </c>
      <c r="F30" s="2" t="s">
        <v>766</v>
      </c>
      <c r="G30" s="13" t="s">
        <v>200</v>
      </c>
      <c r="I30" s="12" t="s">
        <v>225</v>
      </c>
      <c r="J30" s="26" t="s">
        <v>226</v>
      </c>
      <c r="K30" s="20" t="s">
        <v>167</v>
      </c>
      <c r="L30" s="20">
        <v>216</v>
      </c>
      <c r="M30" s="26" t="s">
        <v>227</v>
      </c>
      <c r="N30" s="34" t="s">
        <v>767</v>
      </c>
    </row>
    <row r="31" spans="2:19" ht="16" thickBot="1">
      <c r="B31" s="18" t="s">
        <v>205</v>
      </c>
      <c r="C31" s="7" t="s">
        <v>206</v>
      </c>
      <c r="D31" s="8" t="s">
        <v>106</v>
      </c>
      <c r="E31" s="8" t="s">
        <v>768</v>
      </c>
      <c r="F31" s="8" t="s">
        <v>769</v>
      </c>
      <c r="G31" s="19">
        <v>1</v>
      </c>
      <c r="I31" s="14" t="s">
        <v>230</v>
      </c>
      <c r="J31" s="27" t="s">
        <v>231</v>
      </c>
      <c r="K31" s="21" t="s">
        <v>167</v>
      </c>
      <c r="L31" s="21">
        <v>288</v>
      </c>
      <c r="M31" s="27" t="s">
        <v>232</v>
      </c>
      <c r="N31" s="35" t="s">
        <v>770</v>
      </c>
    </row>
    <row r="32" spans="2:19" ht="16" thickBot="1">
      <c r="I32" s="12" t="s">
        <v>235</v>
      </c>
      <c r="J32" s="26" t="s">
        <v>236</v>
      </c>
      <c r="K32" s="20" t="s">
        <v>167</v>
      </c>
      <c r="L32" s="20">
        <v>350</v>
      </c>
      <c r="M32" s="26" t="s">
        <v>237</v>
      </c>
      <c r="N32" s="34" t="s">
        <v>771</v>
      </c>
    </row>
    <row r="33" spans="2:14" ht="31" thickBot="1">
      <c r="B33" s="54"/>
      <c r="C33" s="55" t="s">
        <v>217</v>
      </c>
      <c r="D33" s="55" t="s">
        <v>218</v>
      </c>
      <c r="E33" s="55" t="s">
        <v>219</v>
      </c>
      <c r="F33" s="56" t="s">
        <v>220</v>
      </c>
      <c r="I33" s="14" t="s">
        <v>239</v>
      </c>
      <c r="J33" s="27" t="s">
        <v>240</v>
      </c>
      <c r="K33" s="21" t="s">
        <v>167</v>
      </c>
      <c r="L33" s="21">
        <v>250</v>
      </c>
      <c r="M33" s="27" t="s">
        <v>241</v>
      </c>
      <c r="N33" s="35" t="s">
        <v>772</v>
      </c>
    </row>
    <row r="34" spans="2:14" ht="15.75" customHeight="1" thickBot="1">
      <c r="B34" s="46" t="s">
        <v>3</v>
      </c>
      <c r="C34" s="62">
        <v>1106.31</v>
      </c>
      <c r="D34" s="47">
        <v>423.32</v>
      </c>
      <c r="E34" s="47">
        <v>523.54</v>
      </c>
      <c r="F34" s="48">
        <v>159.44999999999999</v>
      </c>
      <c r="I34" s="12" t="s">
        <v>244</v>
      </c>
      <c r="J34" s="26" t="s">
        <v>245</v>
      </c>
      <c r="K34" s="20" t="s">
        <v>167</v>
      </c>
      <c r="L34" s="20">
        <v>350</v>
      </c>
      <c r="M34" s="26" t="s">
        <v>246</v>
      </c>
      <c r="N34" s="34" t="s">
        <v>773</v>
      </c>
    </row>
    <row r="35" spans="2:14" ht="16" thickBot="1">
      <c r="B35" s="49" t="s">
        <v>229</v>
      </c>
      <c r="C35" s="47">
        <v>30.09</v>
      </c>
      <c r="D35" s="47">
        <v>7.53</v>
      </c>
      <c r="E35" s="47">
        <v>15.8</v>
      </c>
      <c r="F35" s="48">
        <v>6.76</v>
      </c>
      <c r="I35" s="14" t="s">
        <v>248</v>
      </c>
      <c r="J35" s="27" t="s">
        <v>249</v>
      </c>
      <c r="K35" s="21" t="s">
        <v>167</v>
      </c>
      <c r="L35" s="21">
        <v>500</v>
      </c>
      <c r="M35" s="27" t="s">
        <v>250</v>
      </c>
      <c r="N35" s="35" t="s">
        <v>774</v>
      </c>
    </row>
    <row r="36" spans="2:14" ht="16" thickBot="1">
      <c r="B36" s="50" t="s">
        <v>234</v>
      </c>
      <c r="C36" s="51"/>
      <c r="D36" s="52">
        <v>56.25</v>
      </c>
      <c r="E36" s="52">
        <v>33.130000000000003</v>
      </c>
      <c r="F36" s="53">
        <v>23.57</v>
      </c>
      <c r="I36" s="12" t="s">
        <v>252</v>
      </c>
      <c r="J36" s="26" t="s">
        <v>253</v>
      </c>
      <c r="K36" s="20" t="s">
        <v>167</v>
      </c>
      <c r="L36" s="20">
        <v>144</v>
      </c>
      <c r="M36" s="26" t="s">
        <v>254</v>
      </c>
      <c r="N36" s="34" t="s">
        <v>775</v>
      </c>
    </row>
    <row r="37" spans="2:14" ht="16" thickBot="1">
      <c r="I37" s="14" t="s">
        <v>256</v>
      </c>
      <c r="J37" s="27" t="s">
        <v>257</v>
      </c>
      <c r="K37" s="21" t="s">
        <v>167</v>
      </c>
      <c r="L37" s="21">
        <v>500</v>
      </c>
      <c r="M37" s="27" t="s">
        <v>258</v>
      </c>
      <c r="N37" s="35" t="s">
        <v>776</v>
      </c>
    </row>
    <row r="38" spans="2:14" ht="15.75" customHeight="1" thickBot="1">
      <c r="B38" s="282" t="s">
        <v>243</v>
      </c>
      <c r="C38" s="283"/>
      <c r="D38" s="59">
        <v>44.09</v>
      </c>
      <c r="E38" s="58"/>
      <c r="I38" s="12" t="s">
        <v>260</v>
      </c>
      <c r="J38" s="26" t="s">
        <v>261</v>
      </c>
      <c r="K38" s="20" t="s">
        <v>167</v>
      </c>
      <c r="L38" s="20">
        <v>144</v>
      </c>
      <c r="M38" s="26" t="s">
        <v>262</v>
      </c>
      <c r="N38" s="34" t="s">
        <v>777</v>
      </c>
    </row>
    <row r="39" spans="2:14" ht="16" thickBot="1">
      <c r="B39" s="284"/>
      <c r="C39" s="285"/>
      <c r="D39" s="60"/>
      <c r="E39" s="57"/>
      <c r="I39" s="14" t="s">
        <v>264</v>
      </c>
      <c r="J39" s="27" t="s">
        <v>265</v>
      </c>
      <c r="K39" s="21" t="s">
        <v>167</v>
      </c>
      <c r="L39" s="21">
        <v>192</v>
      </c>
      <c r="M39" s="27" t="s">
        <v>266</v>
      </c>
      <c r="N39" s="35" t="s">
        <v>778</v>
      </c>
    </row>
    <row r="40" spans="2:14" ht="16" thickBot="1">
      <c r="I40" s="12" t="s">
        <v>268</v>
      </c>
      <c r="J40" s="26" t="s">
        <v>269</v>
      </c>
      <c r="K40" s="20" t="s">
        <v>167</v>
      </c>
      <c r="L40" s="20">
        <v>192</v>
      </c>
      <c r="M40" s="26" t="s">
        <v>270</v>
      </c>
      <c r="N40" s="34" t="s">
        <v>779</v>
      </c>
    </row>
    <row r="41" spans="2:14" ht="16" thickBot="1">
      <c r="I41" s="14" t="s">
        <v>272</v>
      </c>
      <c r="J41" s="27" t="s">
        <v>273</v>
      </c>
      <c r="K41" s="21" t="s">
        <v>167</v>
      </c>
      <c r="L41" s="21">
        <v>192</v>
      </c>
      <c r="M41" s="27" t="s">
        <v>274</v>
      </c>
      <c r="N41" s="35" t="s">
        <v>780</v>
      </c>
    </row>
    <row r="42" spans="2:14" ht="16" thickBot="1">
      <c r="I42" s="12" t="s">
        <v>276</v>
      </c>
      <c r="J42" s="26" t="s">
        <v>277</v>
      </c>
      <c r="K42" s="20" t="s">
        <v>167</v>
      </c>
      <c r="L42" s="20">
        <v>192</v>
      </c>
      <c r="M42" s="26" t="s">
        <v>278</v>
      </c>
      <c r="N42" s="34" t="s">
        <v>781</v>
      </c>
    </row>
    <row r="43" spans="2:14" ht="16" thickBot="1">
      <c r="I43" s="14" t="s">
        <v>280</v>
      </c>
      <c r="J43" s="27" t="s">
        <v>281</v>
      </c>
      <c r="K43" s="21" t="s">
        <v>167</v>
      </c>
      <c r="L43" s="21">
        <v>192</v>
      </c>
      <c r="M43" s="27" t="s">
        <v>282</v>
      </c>
      <c r="N43" s="35" t="s">
        <v>782</v>
      </c>
    </row>
    <row r="44" spans="2:14" ht="31" thickBot="1">
      <c r="I44" s="12" t="s">
        <v>284</v>
      </c>
      <c r="J44" s="26" t="s">
        <v>285</v>
      </c>
      <c r="K44" s="20" t="s">
        <v>167</v>
      </c>
      <c r="L44" s="20">
        <v>384</v>
      </c>
      <c r="M44" s="26" t="s">
        <v>286</v>
      </c>
      <c r="N44" s="34" t="s">
        <v>783</v>
      </c>
    </row>
    <row r="45" spans="2:14" ht="16" thickBot="1">
      <c r="I45" s="14" t="s">
        <v>288</v>
      </c>
      <c r="J45" s="27" t="s">
        <v>289</v>
      </c>
      <c r="K45" s="21" t="s">
        <v>167</v>
      </c>
      <c r="L45" s="21">
        <v>288</v>
      </c>
      <c r="M45" s="27" t="s">
        <v>274</v>
      </c>
      <c r="N45" s="35" t="s">
        <v>784</v>
      </c>
    </row>
    <row r="46" spans="2:14" ht="31" thickBot="1">
      <c r="I46" s="12" t="s">
        <v>291</v>
      </c>
      <c r="J46" s="26" t="s">
        <v>292</v>
      </c>
      <c r="K46" s="20" t="s">
        <v>167</v>
      </c>
      <c r="L46" s="20">
        <v>384</v>
      </c>
      <c r="M46" s="26" t="s">
        <v>293</v>
      </c>
      <c r="N46" s="34" t="s">
        <v>785</v>
      </c>
    </row>
    <row r="47" spans="2:14" ht="46" thickBot="1">
      <c r="I47" s="14" t="s">
        <v>295</v>
      </c>
      <c r="J47" s="27" t="s">
        <v>296</v>
      </c>
      <c r="K47" s="21" t="s">
        <v>68</v>
      </c>
      <c r="L47" s="21">
        <v>72</v>
      </c>
      <c r="M47" s="27" t="s">
        <v>297</v>
      </c>
      <c r="N47" s="35" t="s">
        <v>786</v>
      </c>
    </row>
    <row r="48" spans="2:14" ht="46" thickBot="1">
      <c r="I48" s="12" t="s">
        <v>299</v>
      </c>
      <c r="J48" s="26" t="s">
        <v>296</v>
      </c>
      <c r="K48" s="20" t="s">
        <v>167</v>
      </c>
      <c r="L48" s="20">
        <v>72</v>
      </c>
      <c r="M48" s="26" t="s">
        <v>300</v>
      </c>
      <c r="N48" s="34" t="s">
        <v>787</v>
      </c>
    </row>
    <row r="49" spans="9:14" ht="31" thickBot="1">
      <c r="I49" s="14" t="s">
        <v>302</v>
      </c>
      <c r="J49" s="27" t="s">
        <v>303</v>
      </c>
      <c r="K49" s="21" t="s">
        <v>167</v>
      </c>
      <c r="L49" s="21">
        <v>144</v>
      </c>
      <c r="M49" s="27" t="s">
        <v>304</v>
      </c>
      <c r="N49" s="35" t="s">
        <v>788</v>
      </c>
    </row>
    <row r="50" spans="9:14" ht="16" thickBot="1">
      <c r="I50" s="12" t="s">
        <v>306</v>
      </c>
      <c r="J50" s="26" t="s">
        <v>307</v>
      </c>
      <c r="K50" s="20" t="s">
        <v>167</v>
      </c>
      <c r="L50" s="20">
        <v>144</v>
      </c>
      <c r="M50" s="26" t="s">
        <v>308</v>
      </c>
      <c r="N50" s="34" t="s">
        <v>789</v>
      </c>
    </row>
    <row r="51" spans="9:14" ht="31" thickBot="1">
      <c r="I51" s="14" t="s">
        <v>310</v>
      </c>
      <c r="J51" s="27" t="s">
        <v>311</v>
      </c>
      <c r="K51" s="21" t="s">
        <v>167</v>
      </c>
      <c r="L51" s="21">
        <v>108</v>
      </c>
      <c r="M51" s="27" t="s">
        <v>312</v>
      </c>
      <c r="N51" s="35" t="s">
        <v>790</v>
      </c>
    </row>
    <row r="52" spans="9:14" ht="16" thickBot="1">
      <c r="I52" s="12" t="s">
        <v>314</v>
      </c>
      <c r="J52" s="26" t="s">
        <v>315</v>
      </c>
      <c r="K52" s="20" t="s">
        <v>167</v>
      </c>
      <c r="L52" s="20">
        <v>360</v>
      </c>
      <c r="M52" s="26" t="s">
        <v>316</v>
      </c>
      <c r="N52" s="34" t="s">
        <v>791</v>
      </c>
    </row>
    <row r="53" spans="9:14" ht="31" thickBot="1">
      <c r="I53" s="14" t="s">
        <v>318</v>
      </c>
      <c r="J53" s="27" t="s">
        <v>319</v>
      </c>
      <c r="K53" s="21" t="s">
        <v>167</v>
      </c>
      <c r="L53" s="21">
        <v>360</v>
      </c>
      <c r="M53" s="27" t="s">
        <v>320</v>
      </c>
      <c r="N53" s="35" t="s">
        <v>792</v>
      </c>
    </row>
    <row r="54" spans="9:14" ht="16" thickBot="1">
      <c r="I54" s="12" t="s">
        <v>322</v>
      </c>
      <c r="J54" s="26" t="s">
        <v>323</v>
      </c>
      <c r="K54" s="20" t="s">
        <v>167</v>
      </c>
      <c r="L54" s="20">
        <v>216</v>
      </c>
      <c r="M54" s="26" t="s">
        <v>324</v>
      </c>
      <c r="N54" s="34" t="s">
        <v>793</v>
      </c>
    </row>
    <row r="55" spans="9:14" ht="16" thickBot="1">
      <c r="I55" s="14" t="s">
        <v>326</v>
      </c>
      <c r="J55" s="27" t="s">
        <v>327</v>
      </c>
      <c r="K55" s="21" t="s">
        <v>167</v>
      </c>
      <c r="L55" s="21">
        <v>216</v>
      </c>
      <c r="M55" s="27" t="s">
        <v>328</v>
      </c>
      <c r="N55" s="35" t="s">
        <v>794</v>
      </c>
    </row>
    <row r="56" spans="9:14" ht="16" thickBot="1">
      <c r="I56" s="12" t="s">
        <v>330</v>
      </c>
      <c r="J56" s="26" t="s">
        <v>331</v>
      </c>
      <c r="K56" s="20" t="s">
        <v>167</v>
      </c>
      <c r="L56" s="20">
        <v>144</v>
      </c>
      <c r="M56" s="26" t="s">
        <v>332</v>
      </c>
      <c r="N56" s="34" t="s">
        <v>795</v>
      </c>
    </row>
    <row r="57" spans="9:14" ht="16" thickBot="1">
      <c r="I57" s="14" t="s">
        <v>334</v>
      </c>
      <c r="J57" s="27" t="s">
        <v>335</v>
      </c>
      <c r="K57" s="21" t="s">
        <v>167</v>
      </c>
      <c r="L57" s="21">
        <v>72</v>
      </c>
      <c r="M57" s="27" t="s">
        <v>336</v>
      </c>
      <c r="N57" s="35" t="s">
        <v>796</v>
      </c>
    </row>
    <row r="58" spans="9:14" ht="16" thickBot="1">
      <c r="I58" s="12" t="s">
        <v>338</v>
      </c>
      <c r="J58" s="26" t="s">
        <v>339</v>
      </c>
      <c r="K58" s="20" t="s">
        <v>167</v>
      </c>
      <c r="L58" s="20">
        <v>144</v>
      </c>
      <c r="M58" s="26" t="s">
        <v>340</v>
      </c>
      <c r="N58" s="34" t="s">
        <v>797</v>
      </c>
    </row>
    <row r="59" spans="9:14" ht="16" thickBot="1">
      <c r="I59" s="14" t="s">
        <v>342</v>
      </c>
      <c r="J59" s="27" t="s">
        <v>343</v>
      </c>
      <c r="K59" s="21" t="s">
        <v>167</v>
      </c>
      <c r="L59" s="21">
        <v>144</v>
      </c>
      <c r="M59" s="27" t="s">
        <v>344</v>
      </c>
      <c r="N59" s="35" t="s">
        <v>798</v>
      </c>
    </row>
    <row r="60" spans="9:14" ht="31" thickBot="1">
      <c r="I60" s="12" t="s">
        <v>346</v>
      </c>
      <c r="J60" s="26" t="s">
        <v>347</v>
      </c>
      <c r="K60" s="20" t="s">
        <v>167</v>
      </c>
      <c r="L60" s="20">
        <v>360</v>
      </c>
      <c r="M60" s="26" t="s">
        <v>348</v>
      </c>
      <c r="N60" s="34" t="s">
        <v>799</v>
      </c>
    </row>
    <row r="61" spans="9:14" ht="16" thickBot="1">
      <c r="I61" s="14" t="s">
        <v>350</v>
      </c>
      <c r="J61" s="27" t="s">
        <v>351</v>
      </c>
      <c r="K61" s="21" t="s">
        <v>167</v>
      </c>
      <c r="L61" s="21">
        <v>360</v>
      </c>
      <c r="M61" s="27" t="s">
        <v>352</v>
      </c>
      <c r="N61" s="35" t="s">
        <v>800</v>
      </c>
    </row>
    <row r="62" spans="9:14" ht="16" thickBot="1">
      <c r="I62" s="12" t="s">
        <v>354</v>
      </c>
      <c r="J62" s="26" t="s">
        <v>355</v>
      </c>
      <c r="K62" s="20" t="s">
        <v>167</v>
      </c>
      <c r="L62" s="20">
        <v>360</v>
      </c>
      <c r="M62" s="26" t="s">
        <v>356</v>
      </c>
      <c r="N62" s="34" t="s">
        <v>801</v>
      </c>
    </row>
    <row r="63" spans="9:14" ht="30">
      <c r="I63" s="31" t="s">
        <v>358</v>
      </c>
      <c r="J63" s="32" t="s">
        <v>359</v>
      </c>
      <c r="K63" s="189" t="s">
        <v>167</v>
      </c>
      <c r="L63" s="189">
        <v>360</v>
      </c>
      <c r="M63" s="32" t="s">
        <v>360</v>
      </c>
      <c r="N63" s="40" t="s">
        <v>802</v>
      </c>
    </row>
    <row r="65" spans="8:15">
      <c r="I65" s="290" t="s">
        <v>362</v>
      </c>
      <c r="J65" s="290"/>
      <c r="K65" s="290"/>
      <c r="L65" s="290"/>
      <c r="M65" s="290"/>
      <c r="N65" s="290"/>
    </row>
    <row r="66" spans="8:15" ht="16" thickBot="1">
      <c r="I66" s="28" t="s">
        <v>102</v>
      </c>
      <c r="J66" s="29" t="s">
        <v>57</v>
      </c>
      <c r="K66" s="29" t="s">
        <v>58</v>
      </c>
      <c r="L66" s="29" t="s">
        <v>59</v>
      </c>
      <c r="M66" s="29" t="s">
        <v>60</v>
      </c>
      <c r="N66" s="30" t="s">
        <v>5</v>
      </c>
    </row>
    <row r="67" spans="8:15" ht="16" thickBot="1">
      <c r="I67" s="12" t="s">
        <v>363</v>
      </c>
      <c r="J67" s="26" t="s">
        <v>364</v>
      </c>
      <c r="K67" s="20" t="s">
        <v>167</v>
      </c>
      <c r="L67" s="20">
        <v>10</v>
      </c>
      <c r="M67" s="26" t="s">
        <v>365</v>
      </c>
      <c r="N67" s="34" t="s">
        <v>803</v>
      </c>
    </row>
    <row r="68" spans="8:15">
      <c r="I68" s="43" t="s">
        <v>367</v>
      </c>
      <c r="J68" s="44" t="s">
        <v>364</v>
      </c>
      <c r="K68" s="22" t="s">
        <v>167</v>
      </c>
      <c r="L68" s="22">
        <v>10</v>
      </c>
      <c r="M68" s="44" t="s">
        <v>365</v>
      </c>
      <c r="N68" s="45" t="s">
        <v>803</v>
      </c>
    </row>
    <row r="70" spans="8:15">
      <c r="H70" s="140"/>
      <c r="I70" s="140"/>
      <c r="J70" s="140"/>
      <c r="K70" s="140"/>
      <c r="L70" s="140"/>
      <c r="M70" s="140"/>
      <c r="N70" s="140"/>
      <c r="O70" s="140"/>
    </row>
    <row r="71" spans="8:15">
      <c r="H71" s="140"/>
      <c r="I71" s="25"/>
      <c r="J71" s="25"/>
      <c r="K71" s="25"/>
      <c r="L71" s="25"/>
      <c r="M71" s="25"/>
      <c r="N71" s="25"/>
      <c r="O71" s="140"/>
    </row>
    <row r="72" spans="8:15">
      <c r="H72" s="140"/>
      <c r="I72" s="141"/>
      <c r="J72" s="142"/>
      <c r="K72" s="142"/>
      <c r="L72" s="142"/>
      <c r="M72" s="141"/>
      <c r="N72" s="141"/>
      <c r="O72" s="140"/>
    </row>
    <row r="73" spans="8:15" ht="15.75" customHeight="1">
      <c r="H73" s="140"/>
      <c r="I73" s="143"/>
      <c r="J73" s="143"/>
      <c r="K73" s="143"/>
      <c r="L73" s="143"/>
      <c r="M73" s="144"/>
      <c r="N73" s="145"/>
      <c r="O73" s="140"/>
    </row>
    <row r="74" spans="8:15" ht="15.75" customHeight="1">
      <c r="H74" s="140"/>
      <c r="I74" s="143"/>
      <c r="J74" s="143"/>
      <c r="K74" s="143"/>
      <c r="L74" s="143"/>
      <c r="M74" s="144"/>
      <c r="N74" s="145"/>
      <c r="O74" s="140"/>
    </row>
    <row r="75" spans="8:15" ht="15.75" customHeight="1">
      <c r="H75" s="140"/>
      <c r="I75" s="143"/>
      <c r="J75" s="143"/>
      <c r="K75" s="143"/>
      <c r="L75" s="143"/>
      <c r="M75" s="144"/>
      <c r="N75" s="145"/>
      <c r="O75" s="140"/>
    </row>
    <row r="76" spans="8:15" ht="15.75" customHeight="1">
      <c r="H76" s="140"/>
      <c r="I76" s="143"/>
      <c r="J76" s="143"/>
      <c r="K76" s="143"/>
      <c r="L76" s="143"/>
      <c r="M76" s="144"/>
      <c r="N76" s="145"/>
      <c r="O76" s="140"/>
    </row>
    <row r="77" spans="8:15" ht="15.75" customHeight="1">
      <c r="H77" s="140"/>
      <c r="I77" s="143"/>
      <c r="J77" s="143"/>
      <c r="K77" s="143"/>
      <c r="L77" s="143"/>
      <c r="M77" s="144"/>
      <c r="N77" s="145"/>
      <c r="O77" s="140"/>
    </row>
    <row r="78" spans="8:15" ht="15.75" customHeight="1">
      <c r="H78" s="140"/>
      <c r="I78" s="143"/>
      <c r="J78" s="143"/>
      <c r="K78" s="143"/>
      <c r="L78" s="143"/>
      <c r="M78" s="144"/>
      <c r="N78" s="145"/>
      <c r="O78" s="140"/>
    </row>
    <row r="79" spans="8:15" ht="15.75" customHeight="1">
      <c r="H79" s="140"/>
      <c r="I79" s="143"/>
      <c r="J79" s="143"/>
      <c r="K79" s="143"/>
      <c r="L79" s="143"/>
      <c r="M79" s="144"/>
      <c r="N79" s="145"/>
      <c r="O79" s="140"/>
    </row>
    <row r="80" spans="8:15" ht="29.25" customHeight="1">
      <c r="H80" s="140"/>
      <c r="I80" s="143"/>
      <c r="J80" s="143"/>
      <c r="K80" s="143"/>
      <c r="L80" s="143"/>
      <c r="M80" s="144"/>
      <c r="N80" s="145"/>
      <c r="O80" s="140"/>
    </row>
    <row r="81" spans="8:15" ht="31.5" customHeight="1">
      <c r="H81" s="140"/>
      <c r="I81" s="143"/>
      <c r="J81" s="143"/>
      <c r="K81" s="143"/>
      <c r="L81" s="143"/>
      <c r="M81" s="144"/>
      <c r="N81" s="145"/>
      <c r="O81" s="140"/>
    </row>
    <row r="82" spans="8:15" ht="27.75" customHeight="1">
      <c r="H82" s="140"/>
      <c r="I82" s="143"/>
      <c r="J82" s="143"/>
      <c r="K82" s="143"/>
      <c r="L82" s="143"/>
      <c r="M82" s="144"/>
      <c r="N82" s="145"/>
      <c r="O82" s="140"/>
    </row>
    <row r="83" spans="8:15" ht="13.5" customHeight="1">
      <c r="H83" s="140"/>
      <c r="I83" s="143"/>
      <c r="J83" s="143"/>
      <c r="K83" s="143"/>
      <c r="L83" s="143"/>
      <c r="M83" s="144"/>
      <c r="N83" s="145"/>
      <c r="O83" s="140"/>
    </row>
    <row r="84" spans="8:15" ht="30.75" customHeight="1">
      <c r="H84" s="140"/>
      <c r="I84" s="143"/>
      <c r="J84" s="143"/>
      <c r="K84" s="143"/>
      <c r="L84" s="143"/>
      <c r="M84" s="144"/>
      <c r="N84" s="145"/>
      <c r="O84" s="140"/>
    </row>
    <row r="85" spans="8:15" ht="28.5" customHeight="1">
      <c r="H85" s="140"/>
      <c r="I85" s="143"/>
      <c r="J85" s="143"/>
      <c r="K85" s="143"/>
      <c r="L85" s="143"/>
      <c r="M85" s="144"/>
      <c r="N85" s="145"/>
      <c r="O85" s="140"/>
    </row>
    <row r="86" spans="8:15" ht="15.75" customHeight="1">
      <c r="H86" s="140"/>
      <c r="I86" s="143"/>
      <c r="J86" s="143"/>
      <c r="K86" s="143"/>
      <c r="L86" s="143"/>
      <c r="M86" s="144"/>
      <c r="N86" s="145"/>
      <c r="O86" s="140"/>
    </row>
    <row r="87" spans="8:15" ht="25.5" customHeight="1">
      <c r="H87" s="140"/>
      <c r="I87" s="143"/>
      <c r="J87" s="143"/>
      <c r="K87" s="143"/>
      <c r="L87" s="143"/>
      <c r="M87" s="144"/>
      <c r="N87" s="145"/>
      <c r="O87" s="140"/>
    </row>
    <row r="88" spans="8:15" ht="15.75" customHeight="1">
      <c r="H88" s="140"/>
      <c r="I88" s="143"/>
      <c r="J88" s="143"/>
      <c r="K88" s="143"/>
      <c r="L88" s="143"/>
      <c r="M88" s="144"/>
      <c r="N88" s="145"/>
      <c r="O88" s="140"/>
    </row>
    <row r="89" spans="8:15" ht="29.25" customHeight="1">
      <c r="H89" s="140"/>
      <c r="I89" s="143"/>
      <c r="J89" s="143"/>
      <c r="K89" s="143"/>
      <c r="L89" s="143"/>
      <c r="M89" s="144"/>
      <c r="N89" s="145"/>
      <c r="O89" s="140"/>
    </row>
    <row r="90" spans="8:15">
      <c r="H90" s="140"/>
      <c r="I90" s="140"/>
      <c r="J90" s="140"/>
      <c r="K90" s="140"/>
      <c r="L90" s="140"/>
      <c r="M90" s="140"/>
      <c r="N90" s="140"/>
      <c r="O90" s="140"/>
    </row>
    <row r="91" spans="8:15">
      <c r="H91" s="140"/>
      <c r="I91" s="140"/>
      <c r="J91" s="140"/>
      <c r="K91" s="140"/>
      <c r="L91" s="140"/>
      <c r="M91" s="140"/>
      <c r="N91" s="140"/>
      <c r="O91" s="140"/>
    </row>
  </sheetData>
  <mergeCells count="9">
    <mergeCell ref="I24:N24"/>
    <mergeCell ref="B38:C39"/>
    <mergeCell ref="I65:N65"/>
    <mergeCell ref="Q2:S2"/>
    <mergeCell ref="B6:G6"/>
    <mergeCell ref="I6:N6"/>
    <mergeCell ref="P6:S6"/>
    <mergeCell ref="I11:N11"/>
    <mergeCell ref="I17:N17"/>
  </mergeCells>
  <pageMargins left="0.7" right="0.7" top="0.75" bottom="0.75" header="0.3" footer="0.3"/>
  <pageSetup paperSize="9"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V91"/>
  <sheetViews>
    <sheetView showGridLines="0" zoomScale="70" zoomScaleNormal="70" workbookViewId="0">
      <selection activeCell="G3" sqref="G3"/>
    </sheetView>
  </sheetViews>
  <sheetFormatPr baseColWidth="10" defaultColWidth="11.5" defaultRowHeight="15"/>
  <cols>
    <col min="2" max="2" width="16.5" customWidth="1"/>
    <col min="3" max="3" width="33.83203125" customWidth="1"/>
    <col min="4" max="4" width="17.5" customWidth="1"/>
    <col min="5" max="5" width="17.6640625" customWidth="1"/>
    <col min="6" max="6" width="22.83203125" customWidth="1"/>
    <col min="7" max="7" width="16.83203125" customWidth="1"/>
    <col min="9" max="9" width="23.1640625" customWidth="1"/>
    <col min="10" max="11" width="20.5" customWidth="1"/>
    <col min="12" max="12" width="26.5" customWidth="1"/>
    <col min="13" max="13" width="15.5" customWidth="1"/>
    <col min="14" max="14" width="17.6640625" customWidth="1"/>
    <col min="16" max="16" width="26.33203125" customWidth="1"/>
    <col min="17" max="17" width="71.5" customWidth="1"/>
    <col min="18" max="18" width="19.1640625" customWidth="1"/>
  </cols>
  <sheetData>
    <row r="2" spans="2:22">
      <c r="O2" s="25"/>
      <c r="P2" s="133"/>
      <c r="Q2" s="291"/>
      <c r="R2" s="291"/>
      <c r="S2" s="291"/>
      <c r="T2" s="133"/>
      <c r="U2" s="133"/>
      <c r="V2" s="85"/>
    </row>
    <row r="3" spans="2:22" ht="19">
      <c r="G3" s="215" t="s">
        <v>2215</v>
      </c>
    </row>
    <row r="5" spans="2:22">
      <c r="T5" s="25"/>
      <c r="U5" s="25"/>
    </row>
    <row r="6" spans="2:22">
      <c r="B6" s="290" t="s">
        <v>18</v>
      </c>
      <c r="C6" s="290"/>
      <c r="D6" s="290"/>
      <c r="E6" s="290"/>
      <c r="F6" s="290"/>
      <c r="G6" s="290"/>
      <c r="I6" s="290" t="s">
        <v>50</v>
      </c>
      <c r="J6" s="290"/>
      <c r="K6" s="290"/>
      <c r="L6" s="290"/>
      <c r="M6" s="290"/>
      <c r="N6" s="290"/>
      <c r="P6" s="295" t="s">
        <v>19</v>
      </c>
      <c r="Q6" s="296"/>
      <c r="R6" s="296"/>
      <c r="S6" s="297"/>
    </row>
    <row r="7" spans="2:22" ht="16" thickBot="1">
      <c r="B7" s="28" t="s">
        <v>20</v>
      </c>
      <c r="C7" s="29" t="s">
        <v>21</v>
      </c>
      <c r="D7" s="29" t="s">
        <v>22</v>
      </c>
      <c r="E7" s="29" t="s">
        <v>23</v>
      </c>
      <c r="F7" s="29" t="s">
        <v>24</v>
      </c>
      <c r="G7" s="30" t="s">
        <v>25</v>
      </c>
      <c r="I7" s="28" t="s">
        <v>56</v>
      </c>
      <c r="J7" s="29" t="s">
        <v>57</v>
      </c>
      <c r="K7" s="29" t="s">
        <v>58</v>
      </c>
      <c r="L7" s="29" t="s">
        <v>59</v>
      </c>
      <c r="M7" s="29" t="s">
        <v>60</v>
      </c>
      <c r="N7" s="30" t="s">
        <v>5</v>
      </c>
      <c r="P7" s="28" t="s">
        <v>26</v>
      </c>
      <c r="Q7" s="29" t="s">
        <v>27</v>
      </c>
      <c r="R7" s="29" t="s">
        <v>28</v>
      </c>
      <c r="S7" s="30" t="s">
        <v>29</v>
      </c>
    </row>
    <row r="8" spans="2:22" ht="16" thickBot="1">
      <c r="B8" s="12" t="s">
        <v>30</v>
      </c>
      <c r="C8" s="1" t="s">
        <v>31</v>
      </c>
      <c r="D8" s="2" t="s">
        <v>32</v>
      </c>
      <c r="E8" s="2" t="s">
        <v>804</v>
      </c>
      <c r="F8" s="2" t="s">
        <v>805</v>
      </c>
      <c r="G8" s="13" t="s">
        <v>806</v>
      </c>
      <c r="I8" s="12" t="s">
        <v>66</v>
      </c>
      <c r="J8" s="26" t="s">
        <v>67</v>
      </c>
      <c r="K8" s="20" t="s">
        <v>68</v>
      </c>
      <c r="L8" s="20">
        <v>80</v>
      </c>
      <c r="M8" s="26" t="s">
        <v>69</v>
      </c>
      <c r="N8" s="34" t="s">
        <v>807</v>
      </c>
      <c r="P8" s="12" t="s">
        <v>548</v>
      </c>
      <c r="Q8" s="1" t="s">
        <v>549</v>
      </c>
      <c r="R8" s="26" t="s">
        <v>550</v>
      </c>
      <c r="S8" s="129" t="s">
        <v>501</v>
      </c>
    </row>
    <row r="9" spans="2:22" ht="16" thickBot="1">
      <c r="B9" s="14" t="s">
        <v>30</v>
      </c>
      <c r="C9" s="3" t="s">
        <v>40</v>
      </c>
      <c r="D9" s="4" t="s">
        <v>41</v>
      </c>
      <c r="E9" s="4" t="s">
        <v>808</v>
      </c>
      <c r="F9" s="4" t="s">
        <v>809</v>
      </c>
      <c r="G9" s="15" t="s">
        <v>810</v>
      </c>
      <c r="I9" s="14" t="s">
        <v>76</v>
      </c>
      <c r="J9" s="27" t="s">
        <v>77</v>
      </c>
      <c r="K9" s="21" t="s">
        <v>78</v>
      </c>
      <c r="L9" s="21">
        <v>90</v>
      </c>
      <c r="M9" s="27" t="s">
        <v>79</v>
      </c>
      <c r="N9" s="35" t="s">
        <v>811</v>
      </c>
      <c r="P9" s="14" t="s">
        <v>493</v>
      </c>
      <c r="Q9" s="3" t="s">
        <v>494</v>
      </c>
      <c r="R9" s="27" t="s">
        <v>492</v>
      </c>
      <c r="S9" s="130" t="s">
        <v>39</v>
      </c>
    </row>
    <row r="10" spans="2:22" ht="16" thickBot="1">
      <c r="B10" s="12" t="s">
        <v>30</v>
      </c>
      <c r="C10" s="1" t="s">
        <v>45</v>
      </c>
      <c r="D10" s="2" t="s">
        <v>46</v>
      </c>
      <c r="E10" s="2" t="s">
        <v>812</v>
      </c>
      <c r="F10" s="2" t="s">
        <v>813</v>
      </c>
      <c r="G10" s="13" t="s">
        <v>814</v>
      </c>
      <c r="I10" s="31" t="s">
        <v>86</v>
      </c>
      <c r="J10" s="32" t="s">
        <v>87</v>
      </c>
      <c r="K10" s="189" t="s">
        <v>88</v>
      </c>
      <c r="L10" s="189">
        <v>110</v>
      </c>
      <c r="M10" s="32" t="s">
        <v>89</v>
      </c>
      <c r="N10" s="40" t="s">
        <v>815</v>
      </c>
      <c r="P10" s="12" t="s">
        <v>490</v>
      </c>
      <c r="Q10" s="1" t="s">
        <v>491</v>
      </c>
      <c r="R10" s="26" t="s">
        <v>492</v>
      </c>
      <c r="S10" s="129" t="s">
        <v>39</v>
      </c>
    </row>
    <row r="11" spans="2:22" ht="16" thickBot="1">
      <c r="B11" s="14" t="s">
        <v>30</v>
      </c>
      <c r="C11" s="3" t="s">
        <v>51</v>
      </c>
      <c r="D11" s="4" t="s">
        <v>52</v>
      </c>
      <c r="E11" s="4" t="s">
        <v>816</v>
      </c>
      <c r="F11" s="4" t="s">
        <v>817</v>
      </c>
      <c r="G11" s="15" t="s">
        <v>425</v>
      </c>
      <c r="I11" s="290" t="s">
        <v>96</v>
      </c>
      <c r="J11" s="290"/>
      <c r="K11" s="290"/>
      <c r="L11" s="290"/>
      <c r="M11" s="290"/>
      <c r="N11" s="290"/>
      <c r="P11" s="31" t="s">
        <v>36</v>
      </c>
      <c r="Q11" s="173" t="s">
        <v>818</v>
      </c>
      <c r="R11" s="32" t="s">
        <v>38</v>
      </c>
      <c r="S11" s="33" t="s">
        <v>39</v>
      </c>
    </row>
    <row r="12" spans="2:22" ht="16" thickBot="1">
      <c r="B12" s="12" t="s">
        <v>30</v>
      </c>
      <c r="C12" s="1" t="s">
        <v>61</v>
      </c>
      <c r="D12" s="2" t="s">
        <v>62</v>
      </c>
      <c r="E12" s="2" t="s">
        <v>819</v>
      </c>
      <c r="F12" s="2" t="s">
        <v>820</v>
      </c>
      <c r="G12" s="13" t="s">
        <v>821</v>
      </c>
      <c r="I12" s="28" t="s">
        <v>102</v>
      </c>
      <c r="J12" s="29" t="s">
        <v>103</v>
      </c>
      <c r="K12" s="29" t="s">
        <v>58</v>
      </c>
      <c r="L12" s="29" t="s">
        <v>59</v>
      </c>
      <c r="M12" s="29" t="s">
        <v>60</v>
      </c>
      <c r="N12" s="30" t="s">
        <v>5</v>
      </c>
      <c r="P12" s="137"/>
      <c r="Q12" s="137"/>
      <c r="R12" s="191"/>
      <c r="S12" s="138"/>
    </row>
    <row r="13" spans="2:22" ht="16" thickBot="1">
      <c r="B13" s="14" t="s">
        <v>30</v>
      </c>
      <c r="C13" s="3" t="s">
        <v>71</v>
      </c>
      <c r="D13" s="4" t="s">
        <v>72</v>
      </c>
      <c r="E13" s="4" t="s">
        <v>822</v>
      </c>
      <c r="F13" s="4" t="s">
        <v>823</v>
      </c>
      <c r="G13" s="15" t="s">
        <v>824</v>
      </c>
      <c r="I13" s="12" t="s">
        <v>110</v>
      </c>
      <c r="J13" s="26" t="s">
        <v>111</v>
      </c>
      <c r="K13" s="20" t="s">
        <v>112</v>
      </c>
      <c r="L13" s="20">
        <v>65</v>
      </c>
      <c r="M13" s="26" t="s">
        <v>113</v>
      </c>
      <c r="N13" s="34" t="s">
        <v>825</v>
      </c>
      <c r="P13" s="136"/>
      <c r="Q13" s="136"/>
      <c r="R13" s="190"/>
      <c r="S13" s="139"/>
    </row>
    <row r="14" spans="2:22" ht="46" thickBot="1">
      <c r="B14" s="12" t="s">
        <v>30</v>
      </c>
      <c r="C14" s="1" t="s">
        <v>81</v>
      </c>
      <c r="D14" s="2" t="s">
        <v>82</v>
      </c>
      <c r="E14" s="2" t="s">
        <v>826</v>
      </c>
      <c r="F14" s="2" t="s">
        <v>827</v>
      </c>
      <c r="G14" s="13" t="s">
        <v>828</v>
      </c>
      <c r="I14" s="14" t="s">
        <v>120</v>
      </c>
      <c r="J14" s="27" t="s">
        <v>121</v>
      </c>
      <c r="K14" s="21" t="s">
        <v>88</v>
      </c>
      <c r="L14" s="21">
        <v>65</v>
      </c>
      <c r="M14" s="27" t="s">
        <v>122</v>
      </c>
      <c r="N14" s="35" t="s">
        <v>829</v>
      </c>
      <c r="P14" s="137"/>
      <c r="Q14" s="137"/>
      <c r="R14" s="191"/>
      <c r="S14" s="138"/>
    </row>
    <row r="15" spans="2:22" ht="16" thickBot="1">
      <c r="B15" s="14" t="s">
        <v>30</v>
      </c>
      <c r="C15" s="3" t="s">
        <v>91</v>
      </c>
      <c r="D15" s="4" t="s">
        <v>92</v>
      </c>
      <c r="E15" s="4" t="s">
        <v>830</v>
      </c>
      <c r="F15" s="4" t="s">
        <v>831</v>
      </c>
      <c r="G15" s="15" t="s">
        <v>832</v>
      </c>
      <c r="I15" s="36" t="s">
        <v>127</v>
      </c>
      <c r="J15" s="37" t="s">
        <v>128</v>
      </c>
      <c r="K15" s="38" t="s">
        <v>129</v>
      </c>
      <c r="L15" s="38">
        <v>12</v>
      </c>
      <c r="M15" s="37" t="s">
        <v>130</v>
      </c>
      <c r="N15" s="39" t="s">
        <v>833</v>
      </c>
      <c r="P15" s="136"/>
      <c r="Q15" s="136"/>
      <c r="R15" s="190"/>
      <c r="S15" s="139"/>
    </row>
    <row r="16" spans="2:22" ht="16" thickBot="1">
      <c r="B16" s="12" t="s">
        <v>30</v>
      </c>
      <c r="C16" s="1" t="s">
        <v>97</v>
      </c>
      <c r="D16" s="2" t="s">
        <v>98</v>
      </c>
      <c r="E16" s="2" t="s">
        <v>834</v>
      </c>
      <c r="F16" s="2" t="s">
        <v>835</v>
      </c>
      <c r="G16" s="13" t="s">
        <v>836</v>
      </c>
      <c r="I16" s="50"/>
      <c r="J16" s="51"/>
      <c r="K16" s="51"/>
      <c r="L16" s="51"/>
      <c r="M16" s="51"/>
      <c r="N16" s="87"/>
      <c r="P16" s="137"/>
      <c r="Q16" s="137"/>
      <c r="R16" s="191"/>
      <c r="S16" s="138"/>
    </row>
    <row r="17" spans="2:19" ht="16" thickBot="1">
      <c r="B17" s="16" t="s">
        <v>104</v>
      </c>
      <c r="C17" s="5" t="s">
        <v>105</v>
      </c>
      <c r="D17" s="4" t="s">
        <v>106</v>
      </c>
      <c r="E17" s="4" t="s">
        <v>837</v>
      </c>
      <c r="F17" s="4" t="s">
        <v>838</v>
      </c>
      <c r="G17" s="15" t="s">
        <v>839</v>
      </c>
      <c r="I17" s="290" t="s">
        <v>140</v>
      </c>
      <c r="J17" s="290"/>
      <c r="K17" s="290"/>
      <c r="L17" s="290"/>
      <c r="M17" s="290"/>
      <c r="N17" s="290"/>
      <c r="P17" s="136"/>
      <c r="Q17" s="136"/>
      <c r="R17" s="190"/>
      <c r="S17" s="139"/>
    </row>
    <row r="18" spans="2:19" ht="16" thickBot="1">
      <c r="B18" s="12" t="s">
        <v>115</v>
      </c>
      <c r="C18" s="1" t="s">
        <v>116</v>
      </c>
      <c r="D18" s="2" t="s">
        <v>106</v>
      </c>
      <c r="E18" s="2" t="s">
        <v>840</v>
      </c>
      <c r="F18" s="2" t="s">
        <v>841</v>
      </c>
      <c r="G18" s="13" t="s">
        <v>842</v>
      </c>
      <c r="I18" s="28" t="s">
        <v>102</v>
      </c>
      <c r="J18" s="29" t="s">
        <v>57</v>
      </c>
      <c r="K18" s="29" t="s">
        <v>58</v>
      </c>
      <c r="L18" s="29" t="s">
        <v>59</v>
      </c>
      <c r="M18" s="29" t="s">
        <v>60</v>
      </c>
      <c r="N18" s="30" t="s">
        <v>5</v>
      </c>
      <c r="P18" s="137"/>
      <c r="Q18" s="137"/>
      <c r="R18" s="191"/>
      <c r="S18" s="138"/>
    </row>
    <row r="19" spans="2:19" ht="16" thickBot="1">
      <c r="B19" s="14" t="s">
        <v>115</v>
      </c>
      <c r="C19" s="3" t="s">
        <v>124</v>
      </c>
      <c r="D19" s="4" t="s">
        <v>106</v>
      </c>
      <c r="E19" s="4" t="s">
        <v>843</v>
      </c>
      <c r="F19" s="4" t="s">
        <v>844</v>
      </c>
      <c r="G19" s="15" t="s">
        <v>845</v>
      </c>
      <c r="I19" s="12" t="s">
        <v>148</v>
      </c>
      <c r="J19" s="26" t="s">
        <v>149</v>
      </c>
      <c r="K19" s="20" t="s">
        <v>68</v>
      </c>
      <c r="L19" s="20">
        <v>60</v>
      </c>
      <c r="M19" s="26" t="s">
        <v>150</v>
      </c>
      <c r="N19" s="34" t="s">
        <v>846</v>
      </c>
      <c r="P19" s="136"/>
      <c r="Q19" s="136"/>
      <c r="R19" s="190"/>
      <c r="S19" s="139"/>
    </row>
    <row r="20" spans="2:19" ht="31" thickBot="1">
      <c r="B20" s="12" t="s">
        <v>115</v>
      </c>
      <c r="C20" s="1" t="s">
        <v>132</v>
      </c>
      <c r="D20" s="2" t="s">
        <v>106</v>
      </c>
      <c r="E20" s="2" t="s">
        <v>847</v>
      </c>
      <c r="F20" s="2" t="s">
        <v>848</v>
      </c>
      <c r="G20" s="13" t="s">
        <v>849</v>
      </c>
      <c r="I20" s="14" t="s">
        <v>156</v>
      </c>
      <c r="J20" s="27" t="s">
        <v>157</v>
      </c>
      <c r="K20" s="21" t="s">
        <v>68</v>
      </c>
      <c r="L20" s="21">
        <v>12</v>
      </c>
      <c r="M20" s="27" t="s">
        <v>158</v>
      </c>
      <c r="N20" s="35" t="s">
        <v>850</v>
      </c>
      <c r="P20" s="137"/>
      <c r="Q20" s="137"/>
      <c r="R20" s="191"/>
      <c r="S20" s="138"/>
    </row>
    <row r="21" spans="2:19" ht="31" thickBot="1">
      <c r="B21" s="14" t="s">
        <v>115</v>
      </c>
      <c r="C21" s="3" t="s">
        <v>136</v>
      </c>
      <c r="D21" s="4" t="s">
        <v>106</v>
      </c>
      <c r="E21" s="4" t="s">
        <v>851</v>
      </c>
      <c r="F21" s="4" t="s">
        <v>852</v>
      </c>
      <c r="G21" s="15" t="s">
        <v>853</v>
      </c>
      <c r="I21" s="12" t="s">
        <v>165</v>
      </c>
      <c r="J21" s="26" t="s">
        <v>166</v>
      </c>
      <c r="K21" s="20" t="s">
        <v>167</v>
      </c>
      <c r="L21" s="20">
        <v>80</v>
      </c>
      <c r="M21" s="26" t="s">
        <v>168</v>
      </c>
      <c r="N21" s="34" t="s">
        <v>854</v>
      </c>
      <c r="P21" s="136"/>
      <c r="Q21" s="136"/>
      <c r="R21" s="190"/>
      <c r="S21" s="139"/>
    </row>
    <row r="22" spans="2:19" ht="16" thickBot="1">
      <c r="B22" s="12" t="s">
        <v>115</v>
      </c>
      <c r="C22" s="1" t="s">
        <v>141</v>
      </c>
      <c r="D22" s="2" t="s">
        <v>106</v>
      </c>
      <c r="E22" s="2" t="s">
        <v>855</v>
      </c>
      <c r="F22" s="2" t="s">
        <v>856</v>
      </c>
      <c r="G22" s="13" t="s">
        <v>540</v>
      </c>
      <c r="I22" s="14" t="s">
        <v>174</v>
      </c>
      <c r="J22" s="27" t="s">
        <v>175</v>
      </c>
      <c r="K22" s="21" t="s">
        <v>68</v>
      </c>
      <c r="L22" s="21">
        <v>12</v>
      </c>
      <c r="M22" s="27" t="s">
        <v>176</v>
      </c>
      <c r="N22" s="35" t="s">
        <v>857</v>
      </c>
      <c r="P22" s="137"/>
      <c r="Q22" s="137"/>
      <c r="R22" s="191"/>
      <c r="S22" s="138"/>
    </row>
    <row r="23" spans="2:19" ht="16" thickBot="1">
      <c r="B23" s="14" t="s">
        <v>115</v>
      </c>
      <c r="C23" s="3" t="s">
        <v>144</v>
      </c>
      <c r="D23" s="4" t="s">
        <v>106</v>
      </c>
      <c r="E23" s="4" t="s">
        <v>858</v>
      </c>
      <c r="F23" s="4" t="s">
        <v>859</v>
      </c>
      <c r="G23" s="15" t="s">
        <v>860</v>
      </c>
      <c r="I23" s="31" t="s">
        <v>184</v>
      </c>
      <c r="J23" s="32" t="s">
        <v>185</v>
      </c>
      <c r="K23" s="189" t="s">
        <v>167</v>
      </c>
      <c r="L23" s="189">
        <v>12</v>
      </c>
      <c r="M23" s="32" t="s">
        <v>186</v>
      </c>
      <c r="N23" s="40" t="s">
        <v>861</v>
      </c>
      <c r="P23" s="136"/>
      <c r="Q23" s="136"/>
      <c r="R23" s="190"/>
      <c r="S23" s="139"/>
    </row>
    <row r="24" spans="2:19" ht="16" thickBot="1">
      <c r="B24" s="12" t="s">
        <v>115</v>
      </c>
      <c r="C24" s="1" t="s">
        <v>152</v>
      </c>
      <c r="D24" s="2" t="s">
        <v>106</v>
      </c>
      <c r="E24" s="2" t="s">
        <v>862</v>
      </c>
      <c r="F24" s="2" t="s">
        <v>863</v>
      </c>
      <c r="G24" s="13" t="s">
        <v>95</v>
      </c>
      <c r="I24" s="290" t="s">
        <v>192</v>
      </c>
      <c r="J24" s="290"/>
      <c r="K24" s="290"/>
      <c r="L24" s="290"/>
      <c r="M24" s="290"/>
      <c r="N24" s="290"/>
      <c r="P24" s="137"/>
      <c r="Q24" s="137"/>
      <c r="R24" s="191"/>
      <c r="S24" s="138"/>
    </row>
    <row r="25" spans="2:19" ht="16" thickBot="1">
      <c r="B25" s="14" t="s">
        <v>115</v>
      </c>
      <c r="C25" s="3" t="s">
        <v>160</v>
      </c>
      <c r="D25" s="4" t="s">
        <v>864</v>
      </c>
      <c r="E25" s="4" t="s">
        <v>865</v>
      </c>
      <c r="F25" s="4" t="s">
        <v>866</v>
      </c>
      <c r="G25" s="15" t="s">
        <v>867</v>
      </c>
      <c r="I25" s="28" t="s">
        <v>102</v>
      </c>
      <c r="J25" s="29" t="s">
        <v>57</v>
      </c>
      <c r="K25" s="29" t="s">
        <v>58</v>
      </c>
      <c r="L25" s="29" t="s">
        <v>59</v>
      </c>
      <c r="M25" s="29" t="s">
        <v>60</v>
      </c>
      <c r="N25" s="30" t="s">
        <v>5</v>
      </c>
    </row>
    <row r="26" spans="2:19" ht="16" thickBot="1">
      <c r="B26" s="17" t="s">
        <v>104</v>
      </c>
      <c r="C26" s="6" t="s">
        <v>170</v>
      </c>
      <c r="D26" s="2" t="s">
        <v>106</v>
      </c>
      <c r="E26" s="2" t="s">
        <v>868</v>
      </c>
      <c r="F26" s="2" t="s">
        <v>869</v>
      </c>
      <c r="G26" s="13" t="s">
        <v>870</v>
      </c>
      <c r="I26" s="12" t="s">
        <v>201</v>
      </c>
      <c r="J26" s="26" t="s">
        <v>202</v>
      </c>
      <c r="K26" s="20" t="s">
        <v>167</v>
      </c>
      <c r="L26" s="20">
        <v>320</v>
      </c>
      <c r="M26" s="26" t="s">
        <v>203</v>
      </c>
      <c r="N26" s="34" t="s">
        <v>871</v>
      </c>
    </row>
    <row r="27" spans="2:19" ht="31" thickBot="1">
      <c r="B27" s="14" t="s">
        <v>178</v>
      </c>
      <c r="C27" s="3" t="s">
        <v>179</v>
      </c>
      <c r="D27" s="4" t="s">
        <v>872</v>
      </c>
      <c r="E27" s="4" t="s">
        <v>873</v>
      </c>
      <c r="F27" s="4" t="s">
        <v>874</v>
      </c>
      <c r="G27" s="15" t="s">
        <v>183</v>
      </c>
      <c r="I27" s="14" t="s">
        <v>209</v>
      </c>
      <c r="J27" s="27" t="s">
        <v>210</v>
      </c>
      <c r="K27" s="21" t="s">
        <v>167</v>
      </c>
      <c r="L27" s="21">
        <v>120</v>
      </c>
      <c r="M27" s="27" t="s">
        <v>211</v>
      </c>
      <c r="N27" s="35" t="s">
        <v>875</v>
      </c>
    </row>
    <row r="28" spans="2:19" ht="16" thickBot="1">
      <c r="B28" s="12" t="s">
        <v>178</v>
      </c>
      <c r="C28" s="1" t="s">
        <v>188</v>
      </c>
      <c r="D28" s="2" t="s">
        <v>872</v>
      </c>
      <c r="E28" s="2" t="s">
        <v>876</v>
      </c>
      <c r="F28" s="2" t="s">
        <v>877</v>
      </c>
      <c r="G28" s="13" t="s">
        <v>191</v>
      </c>
      <c r="I28" s="12" t="s">
        <v>213</v>
      </c>
      <c r="J28" s="26" t="s">
        <v>214</v>
      </c>
      <c r="K28" s="20" t="s">
        <v>167</v>
      </c>
      <c r="L28" s="20">
        <v>320</v>
      </c>
      <c r="M28" s="26" t="s">
        <v>215</v>
      </c>
      <c r="N28" s="34" t="s">
        <v>878</v>
      </c>
    </row>
    <row r="29" spans="2:19" ht="16" thickBot="1">
      <c r="B29" s="14" t="s">
        <v>178</v>
      </c>
      <c r="C29" s="3" t="s">
        <v>193</v>
      </c>
      <c r="D29" s="4" t="s">
        <v>872</v>
      </c>
      <c r="E29" s="4" t="s">
        <v>879</v>
      </c>
      <c r="F29" s="4" t="s">
        <v>880</v>
      </c>
      <c r="G29" s="15" t="s">
        <v>196</v>
      </c>
      <c r="I29" s="14" t="s">
        <v>221</v>
      </c>
      <c r="J29" s="27" t="s">
        <v>222</v>
      </c>
      <c r="K29" s="21" t="s">
        <v>167</v>
      </c>
      <c r="L29" s="21">
        <v>216</v>
      </c>
      <c r="M29" s="27" t="s">
        <v>223</v>
      </c>
      <c r="N29" s="35" t="s">
        <v>881</v>
      </c>
    </row>
    <row r="30" spans="2:19" ht="16" thickBot="1">
      <c r="B30" s="17" t="s">
        <v>104</v>
      </c>
      <c r="C30" s="6" t="s">
        <v>197</v>
      </c>
      <c r="D30" s="2" t="s">
        <v>106</v>
      </c>
      <c r="E30" s="2" t="s">
        <v>882</v>
      </c>
      <c r="F30" s="2" t="s">
        <v>883</v>
      </c>
      <c r="G30" s="13" t="s">
        <v>200</v>
      </c>
      <c r="I30" s="12" t="s">
        <v>225</v>
      </c>
      <c r="J30" s="26" t="s">
        <v>226</v>
      </c>
      <c r="K30" s="20" t="s">
        <v>167</v>
      </c>
      <c r="L30" s="20">
        <v>216</v>
      </c>
      <c r="M30" s="26" t="s">
        <v>227</v>
      </c>
      <c r="N30" s="34" t="s">
        <v>884</v>
      </c>
    </row>
    <row r="31" spans="2:19" ht="16" thickBot="1">
      <c r="B31" s="169" t="s">
        <v>205</v>
      </c>
      <c r="C31" s="170" t="s">
        <v>206</v>
      </c>
      <c r="D31" s="171" t="s">
        <v>106</v>
      </c>
      <c r="E31" s="171" t="s">
        <v>885</v>
      </c>
      <c r="F31" s="171" t="s">
        <v>886</v>
      </c>
      <c r="G31" s="172">
        <v>1</v>
      </c>
      <c r="I31" s="14" t="s">
        <v>230</v>
      </c>
      <c r="J31" s="27" t="s">
        <v>231</v>
      </c>
      <c r="K31" s="21" t="s">
        <v>167</v>
      </c>
      <c r="L31" s="21">
        <v>288</v>
      </c>
      <c r="M31" s="27" t="s">
        <v>232</v>
      </c>
      <c r="N31" s="35" t="s">
        <v>887</v>
      </c>
    </row>
    <row r="32" spans="2:19" ht="16" thickBot="1">
      <c r="I32" s="12" t="s">
        <v>235</v>
      </c>
      <c r="J32" s="26" t="s">
        <v>236</v>
      </c>
      <c r="K32" s="20" t="s">
        <v>167</v>
      </c>
      <c r="L32" s="20">
        <v>350</v>
      </c>
      <c r="M32" s="26" t="s">
        <v>237</v>
      </c>
      <c r="N32" s="34" t="s">
        <v>888</v>
      </c>
    </row>
    <row r="33" spans="2:14" ht="31" thickBot="1">
      <c r="B33" s="54"/>
      <c r="C33" s="55" t="s">
        <v>217</v>
      </c>
      <c r="D33" s="55" t="s">
        <v>218</v>
      </c>
      <c r="E33" s="55" t="s">
        <v>219</v>
      </c>
      <c r="F33" s="56" t="s">
        <v>220</v>
      </c>
      <c r="I33" s="14" t="s">
        <v>239</v>
      </c>
      <c r="J33" s="27" t="s">
        <v>240</v>
      </c>
      <c r="K33" s="21" t="s">
        <v>167</v>
      </c>
      <c r="L33" s="21">
        <v>250</v>
      </c>
      <c r="M33" s="27" t="s">
        <v>241</v>
      </c>
      <c r="N33" s="35" t="s">
        <v>889</v>
      </c>
    </row>
    <row r="34" spans="2:14" ht="15.75" customHeight="1" thickBot="1">
      <c r="B34" s="46" t="s">
        <v>3</v>
      </c>
      <c r="C34" s="62">
        <v>228.16</v>
      </c>
      <c r="D34" s="47">
        <v>109.53</v>
      </c>
      <c r="E34" s="47">
        <v>42.26</v>
      </c>
      <c r="F34" s="48">
        <v>76.37</v>
      </c>
      <c r="I34" s="12" t="s">
        <v>244</v>
      </c>
      <c r="J34" s="26" t="s">
        <v>245</v>
      </c>
      <c r="K34" s="20" t="s">
        <v>167</v>
      </c>
      <c r="L34" s="20">
        <v>350</v>
      </c>
      <c r="M34" s="26" t="s">
        <v>246</v>
      </c>
      <c r="N34" s="34" t="s">
        <v>890</v>
      </c>
    </row>
    <row r="35" spans="2:14" ht="16" thickBot="1">
      <c r="B35" s="49" t="s">
        <v>229</v>
      </c>
      <c r="C35" s="47">
        <v>6.46</v>
      </c>
      <c r="D35" s="47">
        <v>4.95</v>
      </c>
      <c r="E35" s="47">
        <v>1.28</v>
      </c>
      <c r="F35" s="48">
        <v>3.24</v>
      </c>
      <c r="I35" s="14" t="s">
        <v>248</v>
      </c>
      <c r="J35" s="27" t="s">
        <v>249</v>
      </c>
      <c r="K35" s="21" t="s">
        <v>167</v>
      </c>
      <c r="L35" s="21">
        <v>500</v>
      </c>
      <c r="M35" s="27" t="s">
        <v>250</v>
      </c>
      <c r="N35" s="35" t="s">
        <v>891</v>
      </c>
    </row>
    <row r="36" spans="2:14" ht="16" thickBot="1">
      <c r="B36" s="50" t="s">
        <v>234</v>
      </c>
      <c r="C36" s="51"/>
      <c r="D36" s="52">
        <v>56.25</v>
      </c>
      <c r="E36" s="52">
        <v>33.130000000000003</v>
      </c>
      <c r="F36" s="53">
        <v>23.57</v>
      </c>
      <c r="I36" s="12" t="s">
        <v>252</v>
      </c>
      <c r="J36" s="26" t="s">
        <v>253</v>
      </c>
      <c r="K36" s="20" t="s">
        <v>167</v>
      </c>
      <c r="L36" s="20">
        <v>144</v>
      </c>
      <c r="M36" s="26" t="s">
        <v>254</v>
      </c>
      <c r="N36" s="34" t="s">
        <v>892</v>
      </c>
    </row>
    <row r="37" spans="2:14" ht="16" thickBot="1">
      <c r="I37" s="14" t="s">
        <v>256</v>
      </c>
      <c r="J37" s="27" t="s">
        <v>257</v>
      </c>
      <c r="K37" s="21" t="s">
        <v>167</v>
      </c>
      <c r="L37" s="21">
        <v>500</v>
      </c>
      <c r="M37" s="27" t="s">
        <v>258</v>
      </c>
      <c r="N37" s="35" t="s">
        <v>893</v>
      </c>
    </row>
    <row r="38" spans="2:14" ht="15.75" customHeight="1" thickBot="1">
      <c r="B38" s="282" t="s">
        <v>243</v>
      </c>
      <c r="C38" s="283"/>
      <c r="D38" s="59">
        <v>20.46</v>
      </c>
      <c r="E38" s="58"/>
      <c r="I38" s="12" t="s">
        <v>260</v>
      </c>
      <c r="J38" s="26" t="s">
        <v>261</v>
      </c>
      <c r="K38" s="20" t="s">
        <v>167</v>
      </c>
      <c r="L38" s="20">
        <v>144</v>
      </c>
      <c r="M38" s="26" t="s">
        <v>262</v>
      </c>
      <c r="N38" s="34" t="s">
        <v>894</v>
      </c>
    </row>
    <row r="39" spans="2:14" ht="16" thickBot="1">
      <c r="B39" s="284"/>
      <c r="C39" s="285"/>
      <c r="D39" s="60"/>
      <c r="E39" s="57"/>
      <c r="I39" s="14" t="s">
        <v>264</v>
      </c>
      <c r="J39" s="27" t="s">
        <v>265</v>
      </c>
      <c r="K39" s="21" t="s">
        <v>167</v>
      </c>
      <c r="L39" s="21">
        <v>192</v>
      </c>
      <c r="M39" s="27" t="s">
        <v>266</v>
      </c>
      <c r="N39" s="35" t="s">
        <v>895</v>
      </c>
    </row>
    <row r="40" spans="2:14" ht="16" thickBot="1">
      <c r="I40" s="12" t="s">
        <v>268</v>
      </c>
      <c r="J40" s="26" t="s">
        <v>269</v>
      </c>
      <c r="K40" s="20" t="s">
        <v>167</v>
      </c>
      <c r="L40" s="20">
        <v>192</v>
      </c>
      <c r="M40" s="26" t="s">
        <v>270</v>
      </c>
      <c r="N40" s="34" t="s">
        <v>896</v>
      </c>
    </row>
    <row r="41" spans="2:14" ht="16" thickBot="1">
      <c r="I41" s="14" t="s">
        <v>272</v>
      </c>
      <c r="J41" s="27" t="s">
        <v>273</v>
      </c>
      <c r="K41" s="21" t="s">
        <v>167</v>
      </c>
      <c r="L41" s="21">
        <v>192</v>
      </c>
      <c r="M41" s="27" t="s">
        <v>274</v>
      </c>
      <c r="N41" s="35" t="s">
        <v>897</v>
      </c>
    </row>
    <row r="42" spans="2:14" ht="16" thickBot="1">
      <c r="I42" s="12" t="s">
        <v>276</v>
      </c>
      <c r="J42" s="26" t="s">
        <v>277</v>
      </c>
      <c r="K42" s="20" t="s">
        <v>167</v>
      </c>
      <c r="L42" s="20">
        <v>192</v>
      </c>
      <c r="M42" s="26" t="s">
        <v>278</v>
      </c>
      <c r="N42" s="34" t="s">
        <v>898</v>
      </c>
    </row>
    <row r="43" spans="2:14" ht="16" thickBot="1">
      <c r="I43" s="14" t="s">
        <v>280</v>
      </c>
      <c r="J43" s="27" t="s">
        <v>281</v>
      </c>
      <c r="K43" s="21" t="s">
        <v>167</v>
      </c>
      <c r="L43" s="21">
        <v>192</v>
      </c>
      <c r="M43" s="27" t="s">
        <v>282</v>
      </c>
      <c r="N43" s="35" t="s">
        <v>899</v>
      </c>
    </row>
    <row r="44" spans="2:14" ht="31" thickBot="1">
      <c r="I44" s="12" t="s">
        <v>284</v>
      </c>
      <c r="J44" s="26" t="s">
        <v>285</v>
      </c>
      <c r="K44" s="20" t="s">
        <v>167</v>
      </c>
      <c r="L44" s="20">
        <v>384</v>
      </c>
      <c r="M44" s="26" t="s">
        <v>286</v>
      </c>
      <c r="N44" s="34" t="s">
        <v>900</v>
      </c>
    </row>
    <row r="45" spans="2:14" ht="16" thickBot="1">
      <c r="I45" s="14" t="s">
        <v>288</v>
      </c>
      <c r="J45" s="27" t="s">
        <v>289</v>
      </c>
      <c r="K45" s="21" t="s">
        <v>167</v>
      </c>
      <c r="L45" s="21">
        <v>288</v>
      </c>
      <c r="M45" s="27" t="s">
        <v>274</v>
      </c>
      <c r="N45" s="35" t="s">
        <v>901</v>
      </c>
    </row>
    <row r="46" spans="2:14" ht="31" thickBot="1">
      <c r="I46" s="12" t="s">
        <v>291</v>
      </c>
      <c r="J46" s="26" t="s">
        <v>292</v>
      </c>
      <c r="K46" s="20" t="s">
        <v>167</v>
      </c>
      <c r="L46" s="20">
        <v>384</v>
      </c>
      <c r="M46" s="26" t="s">
        <v>293</v>
      </c>
      <c r="N46" s="34" t="s">
        <v>902</v>
      </c>
    </row>
    <row r="47" spans="2:14" ht="46" thickBot="1">
      <c r="I47" s="14" t="s">
        <v>295</v>
      </c>
      <c r="J47" s="27" t="s">
        <v>296</v>
      </c>
      <c r="K47" s="21" t="s">
        <v>68</v>
      </c>
      <c r="L47" s="21">
        <v>72</v>
      </c>
      <c r="M47" s="27" t="s">
        <v>297</v>
      </c>
      <c r="N47" s="35" t="s">
        <v>903</v>
      </c>
    </row>
    <row r="48" spans="2:14" ht="46" thickBot="1">
      <c r="I48" s="12" t="s">
        <v>299</v>
      </c>
      <c r="J48" s="26" t="s">
        <v>296</v>
      </c>
      <c r="K48" s="20" t="s">
        <v>167</v>
      </c>
      <c r="L48" s="20">
        <v>72</v>
      </c>
      <c r="M48" s="26" t="s">
        <v>300</v>
      </c>
      <c r="N48" s="34" t="s">
        <v>904</v>
      </c>
    </row>
    <row r="49" spans="9:14" ht="31" thickBot="1">
      <c r="I49" s="14" t="s">
        <v>302</v>
      </c>
      <c r="J49" s="27" t="s">
        <v>303</v>
      </c>
      <c r="K49" s="21" t="s">
        <v>167</v>
      </c>
      <c r="L49" s="21">
        <v>144</v>
      </c>
      <c r="M49" s="27" t="s">
        <v>304</v>
      </c>
      <c r="N49" s="35" t="s">
        <v>905</v>
      </c>
    </row>
    <row r="50" spans="9:14" ht="16" thickBot="1">
      <c r="I50" s="12" t="s">
        <v>306</v>
      </c>
      <c r="J50" s="26" t="s">
        <v>307</v>
      </c>
      <c r="K50" s="20" t="s">
        <v>167</v>
      </c>
      <c r="L50" s="20">
        <v>144</v>
      </c>
      <c r="M50" s="26" t="s">
        <v>308</v>
      </c>
      <c r="N50" s="34" t="s">
        <v>906</v>
      </c>
    </row>
    <row r="51" spans="9:14" ht="31" thickBot="1">
      <c r="I51" s="14" t="s">
        <v>310</v>
      </c>
      <c r="J51" s="27" t="s">
        <v>311</v>
      </c>
      <c r="K51" s="21" t="s">
        <v>167</v>
      </c>
      <c r="L51" s="21">
        <v>108</v>
      </c>
      <c r="M51" s="27" t="s">
        <v>312</v>
      </c>
      <c r="N51" s="35" t="s">
        <v>907</v>
      </c>
    </row>
    <row r="52" spans="9:14" ht="16" thickBot="1">
      <c r="I52" s="12" t="s">
        <v>314</v>
      </c>
      <c r="J52" s="26" t="s">
        <v>315</v>
      </c>
      <c r="K52" s="20" t="s">
        <v>167</v>
      </c>
      <c r="L52" s="20">
        <v>360</v>
      </c>
      <c r="M52" s="26" t="s">
        <v>316</v>
      </c>
      <c r="N52" s="34" t="s">
        <v>908</v>
      </c>
    </row>
    <row r="53" spans="9:14" ht="31" thickBot="1">
      <c r="I53" s="14" t="s">
        <v>318</v>
      </c>
      <c r="J53" s="27" t="s">
        <v>319</v>
      </c>
      <c r="K53" s="21" t="s">
        <v>167</v>
      </c>
      <c r="L53" s="21">
        <v>360</v>
      </c>
      <c r="M53" s="27" t="s">
        <v>320</v>
      </c>
      <c r="N53" s="35" t="s">
        <v>909</v>
      </c>
    </row>
    <row r="54" spans="9:14" ht="16" thickBot="1">
      <c r="I54" s="12" t="s">
        <v>322</v>
      </c>
      <c r="J54" s="26" t="s">
        <v>323</v>
      </c>
      <c r="K54" s="20" t="s">
        <v>167</v>
      </c>
      <c r="L54" s="20">
        <v>216</v>
      </c>
      <c r="M54" s="26" t="s">
        <v>324</v>
      </c>
      <c r="N54" s="34" t="s">
        <v>910</v>
      </c>
    </row>
    <row r="55" spans="9:14" ht="16" thickBot="1">
      <c r="I55" s="14" t="s">
        <v>326</v>
      </c>
      <c r="J55" s="27" t="s">
        <v>327</v>
      </c>
      <c r="K55" s="21" t="s">
        <v>167</v>
      </c>
      <c r="L55" s="21">
        <v>216</v>
      </c>
      <c r="M55" s="27" t="s">
        <v>328</v>
      </c>
      <c r="N55" s="35" t="s">
        <v>911</v>
      </c>
    </row>
    <row r="56" spans="9:14" ht="16" thickBot="1">
      <c r="I56" s="12" t="s">
        <v>330</v>
      </c>
      <c r="J56" s="26" t="s">
        <v>331</v>
      </c>
      <c r="K56" s="20" t="s">
        <v>167</v>
      </c>
      <c r="L56" s="20">
        <v>144</v>
      </c>
      <c r="M56" s="26" t="s">
        <v>332</v>
      </c>
      <c r="N56" s="34" t="s">
        <v>912</v>
      </c>
    </row>
    <row r="57" spans="9:14" ht="16" thickBot="1">
      <c r="I57" s="14" t="s">
        <v>334</v>
      </c>
      <c r="J57" s="27" t="s">
        <v>335</v>
      </c>
      <c r="K57" s="21" t="s">
        <v>167</v>
      </c>
      <c r="L57" s="21">
        <v>72</v>
      </c>
      <c r="M57" s="27" t="s">
        <v>336</v>
      </c>
      <c r="N57" s="35" t="s">
        <v>913</v>
      </c>
    </row>
    <row r="58" spans="9:14" ht="16" thickBot="1">
      <c r="I58" s="12" t="s">
        <v>338</v>
      </c>
      <c r="J58" s="26" t="s">
        <v>339</v>
      </c>
      <c r="K58" s="20" t="s">
        <v>167</v>
      </c>
      <c r="L58" s="20">
        <v>144</v>
      </c>
      <c r="M58" s="26" t="s">
        <v>340</v>
      </c>
      <c r="N58" s="34" t="s">
        <v>914</v>
      </c>
    </row>
    <row r="59" spans="9:14" ht="16" thickBot="1">
      <c r="I59" s="14" t="s">
        <v>342</v>
      </c>
      <c r="J59" s="27" t="s">
        <v>343</v>
      </c>
      <c r="K59" s="21" t="s">
        <v>167</v>
      </c>
      <c r="L59" s="21">
        <v>144</v>
      </c>
      <c r="M59" s="27" t="s">
        <v>344</v>
      </c>
      <c r="N59" s="35" t="s">
        <v>915</v>
      </c>
    </row>
    <row r="60" spans="9:14" ht="31" thickBot="1">
      <c r="I60" s="12" t="s">
        <v>346</v>
      </c>
      <c r="J60" s="26" t="s">
        <v>347</v>
      </c>
      <c r="K60" s="20" t="s">
        <v>167</v>
      </c>
      <c r="L60" s="20">
        <v>360</v>
      </c>
      <c r="M60" s="26" t="s">
        <v>348</v>
      </c>
      <c r="N60" s="34" t="s">
        <v>916</v>
      </c>
    </row>
    <row r="61" spans="9:14" ht="16" thickBot="1">
      <c r="I61" s="14" t="s">
        <v>350</v>
      </c>
      <c r="J61" s="27" t="s">
        <v>351</v>
      </c>
      <c r="K61" s="21" t="s">
        <v>167</v>
      </c>
      <c r="L61" s="21">
        <v>360</v>
      </c>
      <c r="M61" s="27" t="s">
        <v>352</v>
      </c>
      <c r="N61" s="35" t="s">
        <v>917</v>
      </c>
    </row>
    <row r="62" spans="9:14" ht="16" thickBot="1">
      <c r="I62" s="12" t="s">
        <v>354</v>
      </c>
      <c r="J62" s="26" t="s">
        <v>355</v>
      </c>
      <c r="K62" s="20" t="s">
        <v>167</v>
      </c>
      <c r="L62" s="20">
        <v>360</v>
      </c>
      <c r="M62" s="26" t="s">
        <v>356</v>
      </c>
      <c r="N62" s="34" t="s">
        <v>918</v>
      </c>
    </row>
    <row r="63" spans="9:14" ht="30">
      <c r="I63" s="31" t="s">
        <v>358</v>
      </c>
      <c r="J63" s="32" t="s">
        <v>359</v>
      </c>
      <c r="K63" s="189" t="s">
        <v>167</v>
      </c>
      <c r="L63" s="189">
        <v>360</v>
      </c>
      <c r="M63" s="32" t="s">
        <v>360</v>
      </c>
      <c r="N63" s="40" t="s">
        <v>919</v>
      </c>
    </row>
    <row r="65" spans="8:15">
      <c r="I65" s="290" t="s">
        <v>362</v>
      </c>
      <c r="J65" s="290"/>
      <c r="K65" s="290"/>
      <c r="L65" s="290"/>
      <c r="M65" s="290"/>
      <c r="N65" s="290"/>
    </row>
    <row r="66" spans="8:15" ht="16" thickBot="1">
      <c r="I66" s="28" t="s">
        <v>102</v>
      </c>
      <c r="J66" s="29" t="s">
        <v>57</v>
      </c>
      <c r="K66" s="29" t="s">
        <v>58</v>
      </c>
      <c r="L66" s="29" t="s">
        <v>59</v>
      </c>
      <c r="M66" s="29" t="s">
        <v>60</v>
      </c>
      <c r="N66" s="30" t="s">
        <v>5</v>
      </c>
    </row>
    <row r="67" spans="8:15" ht="16" thickBot="1">
      <c r="I67" s="12" t="s">
        <v>363</v>
      </c>
      <c r="J67" s="26" t="s">
        <v>364</v>
      </c>
      <c r="K67" s="20" t="s">
        <v>167</v>
      </c>
      <c r="L67" s="20">
        <v>10</v>
      </c>
      <c r="M67" s="26" t="s">
        <v>365</v>
      </c>
      <c r="N67" s="34" t="s">
        <v>920</v>
      </c>
    </row>
    <row r="68" spans="8:15">
      <c r="I68" s="31" t="s">
        <v>367</v>
      </c>
      <c r="J68" s="32" t="s">
        <v>364</v>
      </c>
      <c r="K68" s="189" t="s">
        <v>167</v>
      </c>
      <c r="L68" s="189">
        <v>10</v>
      </c>
      <c r="M68" s="32" t="s">
        <v>365</v>
      </c>
      <c r="N68" s="40" t="s">
        <v>920</v>
      </c>
    </row>
    <row r="70" spans="8:15">
      <c r="H70" s="140"/>
      <c r="I70" s="140"/>
      <c r="J70" s="140"/>
      <c r="K70" s="140"/>
      <c r="L70" s="140"/>
      <c r="M70" s="140"/>
      <c r="N70" s="140"/>
      <c r="O70" s="140"/>
    </row>
    <row r="71" spans="8:15">
      <c r="H71" s="140"/>
      <c r="I71" s="25"/>
      <c r="J71" s="25"/>
      <c r="K71" s="25"/>
      <c r="L71" s="25"/>
      <c r="M71" s="25"/>
      <c r="N71" s="25"/>
      <c r="O71" s="140"/>
    </row>
    <row r="72" spans="8:15">
      <c r="H72" s="140"/>
      <c r="I72" s="141"/>
      <c r="J72" s="142"/>
      <c r="K72" s="142"/>
      <c r="L72" s="142"/>
      <c r="M72" s="141"/>
      <c r="N72" s="141"/>
      <c r="O72" s="140"/>
    </row>
    <row r="73" spans="8:15" ht="15.75" customHeight="1">
      <c r="H73" s="140"/>
      <c r="I73" s="143"/>
      <c r="J73" s="143"/>
      <c r="K73" s="143"/>
      <c r="L73" s="143"/>
      <c r="M73" s="144"/>
      <c r="N73" s="145"/>
      <c r="O73" s="140"/>
    </row>
    <row r="74" spans="8:15" ht="15.75" customHeight="1">
      <c r="H74" s="140"/>
      <c r="I74" s="143"/>
      <c r="J74" s="143"/>
      <c r="K74" s="143"/>
      <c r="L74" s="143"/>
      <c r="M74" s="144"/>
      <c r="N74" s="145"/>
      <c r="O74" s="140"/>
    </row>
    <row r="75" spans="8:15" ht="15.75" customHeight="1">
      <c r="H75" s="140"/>
      <c r="I75" s="143"/>
      <c r="J75" s="143"/>
      <c r="K75" s="143"/>
      <c r="L75" s="143"/>
      <c r="M75" s="144"/>
      <c r="N75" s="145"/>
      <c r="O75" s="140"/>
    </row>
    <row r="76" spans="8:15" ht="15.75" customHeight="1">
      <c r="H76" s="140"/>
      <c r="I76" s="143"/>
      <c r="J76" s="143"/>
      <c r="K76" s="143"/>
      <c r="L76" s="143"/>
      <c r="M76" s="144"/>
      <c r="N76" s="145"/>
      <c r="O76" s="140"/>
    </row>
    <row r="77" spans="8:15" ht="15.75" customHeight="1">
      <c r="H77" s="140"/>
      <c r="I77" s="143"/>
      <c r="J77" s="143"/>
      <c r="K77" s="143"/>
      <c r="L77" s="143"/>
      <c r="M77" s="144"/>
      <c r="N77" s="145"/>
      <c r="O77" s="140"/>
    </row>
    <row r="78" spans="8:15" ht="15.75" customHeight="1">
      <c r="H78" s="140"/>
      <c r="I78" s="143"/>
      <c r="J78" s="143"/>
      <c r="K78" s="143"/>
      <c r="L78" s="143"/>
      <c r="M78" s="144"/>
      <c r="N78" s="145"/>
      <c r="O78" s="140"/>
    </row>
    <row r="79" spans="8:15" ht="15.75" customHeight="1">
      <c r="H79" s="140"/>
      <c r="I79" s="143"/>
      <c r="J79" s="143"/>
      <c r="K79" s="143"/>
      <c r="L79" s="143"/>
      <c r="M79" s="144"/>
      <c r="N79" s="145"/>
      <c r="O79" s="140"/>
    </row>
    <row r="80" spans="8:15" ht="29.25" customHeight="1">
      <c r="H80" s="140"/>
      <c r="I80" s="143"/>
      <c r="J80" s="143"/>
      <c r="K80" s="143"/>
      <c r="L80" s="143"/>
      <c r="M80" s="144"/>
      <c r="N80" s="145"/>
      <c r="O80" s="140"/>
    </row>
    <row r="81" spans="8:15" ht="31.5" customHeight="1">
      <c r="H81" s="140"/>
      <c r="I81" s="143"/>
      <c r="J81" s="143"/>
      <c r="K81" s="143"/>
      <c r="L81" s="143"/>
      <c r="M81" s="144"/>
      <c r="N81" s="145"/>
      <c r="O81" s="140"/>
    </row>
    <row r="82" spans="8:15" ht="27.75" customHeight="1">
      <c r="H82" s="140"/>
      <c r="I82" s="143"/>
      <c r="J82" s="143"/>
      <c r="K82" s="143"/>
      <c r="L82" s="143"/>
      <c r="M82" s="144"/>
      <c r="N82" s="145"/>
      <c r="O82" s="140"/>
    </row>
    <row r="83" spans="8:15" ht="13.5" customHeight="1">
      <c r="H83" s="140"/>
      <c r="I83" s="143"/>
      <c r="J83" s="143"/>
      <c r="K83" s="143"/>
      <c r="L83" s="143"/>
      <c r="M83" s="144"/>
      <c r="N83" s="145"/>
      <c r="O83" s="140"/>
    </row>
    <row r="84" spans="8:15" ht="30.75" customHeight="1">
      <c r="H84" s="140"/>
      <c r="I84" s="143"/>
      <c r="J84" s="143"/>
      <c r="K84" s="143"/>
      <c r="L84" s="143"/>
      <c r="M84" s="144"/>
      <c r="N84" s="145"/>
      <c r="O84" s="140"/>
    </row>
    <row r="85" spans="8:15" ht="28.5" customHeight="1">
      <c r="H85" s="140"/>
      <c r="I85" s="143"/>
      <c r="J85" s="143"/>
      <c r="K85" s="143"/>
      <c r="L85" s="143"/>
      <c r="M85" s="144"/>
      <c r="N85" s="145"/>
      <c r="O85" s="140"/>
    </row>
    <row r="86" spans="8:15" ht="15.75" customHeight="1">
      <c r="H86" s="140"/>
      <c r="I86" s="143"/>
      <c r="J86" s="143"/>
      <c r="K86" s="143"/>
      <c r="L86" s="143"/>
      <c r="M86" s="144"/>
      <c r="N86" s="145"/>
      <c r="O86" s="140"/>
    </row>
    <row r="87" spans="8:15" ht="25.5" customHeight="1">
      <c r="H87" s="140"/>
      <c r="I87" s="143"/>
      <c r="J87" s="143"/>
      <c r="K87" s="143"/>
      <c r="L87" s="143"/>
      <c r="M87" s="144"/>
      <c r="N87" s="145"/>
      <c r="O87" s="140"/>
    </row>
    <row r="88" spans="8:15" ht="15.75" customHeight="1">
      <c r="H88" s="140"/>
      <c r="I88" s="143"/>
      <c r="J88" s="143"/>
      <c r="K88" s="143"/>
      <c r="L88" s="143"/>
      <c r="M88" s="144"/>
      <c r="N88" s="145"/>
      <c r="O88" s="140"/>
    </row>
    <row r="89" spans="8:15" ht="29.25" customHeight="1">
      <c r="H89" s="140"/>
      <c r="I89" s="143"/>
      <c r="J89" s="143"/>
      <c r="K89" s="143"/>
      <c r="L89" s="143"/>
      <c r="M89" s="144"/>
      <c r="N89" s="145"/>
      <c r="O89" s="140"/>
    </row>
    <row r="90" spans="8:15">
      <c r="H90" s="140"/>
      <c r="I90" s="140"/>
      <c r="J90" s="140"/>
      <c r="K90" s="140"/>
      <c r="L90" s="140"/>
      <c r="M90" s="140"/>
      <c r="N90" s="140"/>
      <c r="O90" s="140"/>
    </row>
    <row r="91" spans="8:15">
      <c r="H91" s="140"/>
      <c r="I91" s="140"/>
      <c r="J91" s="140"/>
      <c r="K91" s="140"/>
      <c r="L91" s="140"/>
      <c r="M91" s="140"/>
      <c r="N91" s="140"/>
      <c r="O91" s="140"/>
    </row>
  </sheetData>
  <mergeCells count="9">
    <mergeCell ref="I24:N24"/>
    <mergeCell ref="B38:C39"/>
    <mergeCell ref="I65:N65"/>
    <mergeCell ref="Q2:S2"/>
    <mergeCell ref="B6:G6"/>
    <mergeCell ref="I6:N6"/>
    <mergeCell ref="P6:S6"/>
    <mergeCell ref="I11:N11"/>
    <mergeCell ref="I17:N17"/>
  </mergeCells>
  <pageMargins left="0.7" right="0.7" top="0.75" bottom="0.75" header="0.3" footer="0.3"/>
  <pageSetup paperSize="9"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V91"/>
  <sheetViews>
    <sheetView showGridLines="0" zoomScale="70" zoomScaleNormal="70" workbookViewId="0">
      <selection activeCell="G3" sqref="G3"/>
    </sheetView>
  </sheetViews>
  <sheetFormatPr baseColWidth="10" defaultColWidth="11.5" defaultRowHeight="15"/>
  <cols>
    <col min="2" max="2" width="16.5" customWidth="1"/>
    <col min="3" max="3" width="33.83203125" customWidth="1"/>
    <col min="4" max="4" width="17.5" customWidth="1"/>
    <col min="5" max="5" width="17.6640625" customWidth="1"/>
    <col min="6" max="6" width="22.83203125" customWidth="1"/>
    <col min="7" max="7" width="16.83203125" customWidth="1"/>
    <col min="9" max="9" width="23.1640625" customWidth="1"/>
    <col min="10" max="11" width="20.5" customWidth="1"/>
    <col min="12" max="12" width="26.5" customWidth="1"/>
    <col min="13" max="13" width="15.5" customWidth="1"/>
    <col min="14" max="14" width="17.6640625" customWidth="1"/>
    <col min="16" max="16" width="26.33203125" customWidth="1"/>
    <col min="17" max="17" width="84.6640625" customWidth="1"/>
    <col min="18" max="18" width="19.1640625" customWidth="1"/>
  </cols>
  <sheetData>
    <row r="2" spans="2:22">
      <c r="O2" s="25"/>
      <c r="P2" s="133"/>
      <c r="Q2" s="291"/>
      <c r="R2" s="291"/>
      <c r="S2" s="291"/>
      <c r="T2" s="133"/>
      <c r="U2" s="133"/>
      <c r="V2" s="85"/>
    </row>
    <row r="3" spans="2:22" ht="19">
      <c r="G3" s="215" t="s">
        <v>2216</v>
      </c>
    </row>
    <row r="5" spans="2:22">
      <c r="T5" s="25"/>
      <c r="U5" s="25"/>
    </row>
    <row r="6" spans="2:22">
      <c r="B6" s="290" t="s">
        <v>18</v>
      </c>
      <c r="C6" s="290"/>
      <c r="D6" s="290"/>
      <c r="E6" s="290"/>
      <c r="F6" s="290"/>
      <c r="G6" s="290"/>
      <c r="I6" s="290" t="s">
        <v>50</v>
      </c>
      <c r="J6" s="290"/>
      <c r="K6" s="290"/>
      <c r="L6" s="290"/>
      <c r="M6" s="290"/>
      <c r="N6" s="290"/>
      <c r="P6" s="295" t="s">
        <v>19</v>
      </c>
      <c r="Q6" s="296"/>
      <c r="R6" s="296"/>
      <c r="S6" s="297"/>
    </row>
    <row r="7" spans="2:22" ht="16" thickBot="1">
      <c r="B7" s="28" t="s">
        <v>20</v>
      </c>
      <c r="C7" s="29" t="s">
        <v>21</v>
      </c>
      <c r="D7" s="29" t="s">
        <v>22</v>
      </c>
      <c r="E7" s="29" t="s">
        <v>23</v>
      </c>
      <c r="F7" s="29" t="s">
        <v>24</v>
      </c>
      <c r="G7" s="30" t="s">
        <v>25</v>
      </c>
      <c r="I7" s="28" t="s">
        <v>56</v>
      </c>
      <c r="J7" s="29" t="s">
        <v>57</v>
      </c>
      <c r="K7" s="29" t="s">
        <v>58</v>
      </c>
      <c r="L7" s="29" t="s">
        <v>59</v>
      </c>
      <c r="M7" s="29" t="s">
        <v>60</v>
      </c>
      <c r="N7" s="30" t="s">
        <v>5</v>
      </c>
      <c r="P7" s="28" t="s">
        <v>26</v>
      </c>
      <c r="Q7" s="29" t="s">
        <v>27</v>
      </c>
      <c r="R7" s="29" t="s">
        <v>28</v>
      </c>
      <c r="S7" s="30" t="s">
        <v>29</v>
      </c>
    </row>
    <row r="8" spans="2:22" ht="16" thickBot="1">
      <c r="B8" s="41" t="s">
        <v>30</v>
      </c>
      <c r="C8" s="135" t="s">
        <v>31</v>
      </c>
      <c r="D8" s="168" t="s">
        <v>32</v>
      </c>
      <c r="E8" s="168" t="s">
        <v>921</v>
      </c>
      <c r="F8" s="168" t="s">
        <v>922</v>
      </c>
      <c r="G8" s="174" t="s">
        <v>923</v>
      </c>
      <c r="I8" s="12" t="s">
        <v>66</v>
      </c>
      <c r="J8" s="26" t="s">
        <v>67</v>
      </c>
      <c r="K8" s="20" t="s">
        <v>68</v>
      </c>
      <c r="L8" s="20">
        <v>80</v>
      </c>
      <c r="M8" s="26" t="s">
        <v>69</v>
      </c>
      <c r="N8" s="34" t="s">
        <v>924</v>
      </c>
      <c r="P8" s="12" t="s">
        <v>925</v>
      </c>
      <c r="Q8" s="1" t="s">
        <v>926</v>
      </c>
      <c r="R8" s="26" t="s">
        <v>927</v>
      </c>
      <c r="S8" s="129" t="s">
        <v>501</v>
      </c>
    </row>
    <row r="9" spans="2:22" ht="16" thickBot="1">
      <c r="B9" s="14" t="s">
        <v>30</v>
      </c>
      <c r="C9" s="3" t="s">
        <v>40</v>
      </c>
      <c r="D9" s="4" t="s">
        <v>41</v>
      </c>
      <c r="E9" s="4" t="s">
        <v>928</v>
      </c>
      <c r="F9" s="4" t="s">
        <v>929</v>
      </c>
      <c r="G9" s="15" t="s">
        <v>376</v>
      </c>
      <c r="I9" s="14" t="s">
        <v>76</v>
      </c>
      <c r="J9" s="27" t="s">
        <v>77</v>
      </c>
      <c r="K9" s="21" t="s">
        <v>78</v>
      </c>
      <c r="L9" s="21">
        <v>90</v>
      </c>
      <c r="M9" s="27" t="s">
        <v>79</v>
      </c>
      <c r="N9" s="35" t="s">
        <v>930</v>
      </c>
      <c r="P9" s="14" t="s">
        <v>931</v>
      </c>
      <c r="Q9" s="3" t="s">
        <v>932</v>
      </c>
      <c r="R9" s="27" t="s">
        <v>933</v>
      </c>
      <c r="S9" s="130" t="s">
        <v>501</v>
      </c>
    </row>
    <row r="10" spans="2:22" ht="16" thickBot="1">
      <c r="B10" s="12" t="s">
        <v>30</v>
      </c>
      <c r="C10" s="1" t="s">
        <v>45</v>
      </c>
      <c r="D10" s="2" t="s">
        <v>46</v>
      </c>
      <c r="E10" s="2" t="s">
        <v>934</v>
      </c>
      <c r="F10" s="2" t="s">
        <v>935</v>
      </c>
      <c r="G10" s="13" t="s">
        <v>936</v>
      </c>
      <c r="I10" s="31" t="s">
        <v>86</v>
      </c>
      <c r="J10" s="32" t="s">
        <v>87</v>
      </c>
      <c r="K10" s="189" t="s">
        <v>88</v>
      </c>
      <c r="L10" s="189">
        <v>110</v>
      </c>
      <c r="M10" s="32" t="s">
        <v>89</v>
      </c>
      <c r="N10" s="40" t="s">
        <v>937</v>
      </c>
      <c r="P10" s="12" t="s">
        <v>938</v>
      </c>
      <c r="Q10" s="1" t="s">
        <v>939</v>
      </c>
      <c r="R10" s="26" t="s">
        <v>550</v>
      </c>
      <c r="S10" s="129" t="s">
        <v>501</v>
      </c>
    </row>
    <row r="11" spans="2:22" ht="16" thickBot="1">
      <c r="B11" s="14" t="s">
        <v>30</v>
      </c>
      <c r="C11" s="3" t="s">
        <v>51</v>
      </c>
      <c r="D11" s="4" t="s">
        <v>52</v>
      </c>
      <c r="E11" s="4" t="s">
        <v>940</v>
      </c>
      <c r="F11" s="4" t="s">
        <v>941</v>
      </c>
      <c r="G11" s="15" t="s">
        <v>942</v>
      </c>
      <c r="I11" s="290" t="s">
        <v>96</v>
      </c>
      <c r="J11" s="290"/>
      <c r="K11" s="290"/>
      <c r="L11" s="290"/>
      <c r="M11" s="290"/>
      <c r="N11" s="290"/>
      <c r="P11" s="14" t="s">
        <v>706</v>
      </c>
      <c r="Q11" s="3" t="s">
        <v>707</v>
      </c>
      <c r="R11" s="27" t="s">
        <v>504</v>
      </c>
      <c r="S11" s="130" t="s">
        <v>39</v>
      </c>
    </row>
    <row r="12" spans="2:22" ht="16" thickBot="1">
      <c r="B12" s="12" t="s">
        <v>30</v>
      </c>
      <c r="C12" s="1" t="s">
        <v>61</v>
      </c>
      <c r="D12" s="2" t="s">
        <v>62</v>
      </c>
      <c r="E12" s="2" t="s">
        <v>943</v>
      </c>
      <c r="F12" s="2" t="s">
        <v>944</v>
      </c>
      <c r="G12" s="13" t="s">
        <v>945</v>
      </c>
      <c r="I12" s="28" t="s">
        <v>102</v>
      </c>
      <c r="J12" s="29" t="s">
        <v>103</v>
      </c>
      <c r="K12" s="29" t="s">
        <v>58</v>
      </c>
      <c r="L12" s="29" t="s">
        <v>59</v>
      </c>
      <c r="M12" s="29" t="s">
        <v>60</v>
      </c>
      <c r="N12" s="30" t="s">
        <v>5</v>
      </c>
      <c r="P12" s="12" t="s">
        <v>505</v>
      </c>
      <c r="Q12" s="1" t="s">
        <v>506</v>
      </c>
      <c r="R12" s="26" t="s">
        <v>504</v>
      </c>
      <c r="S12" s="129" t="s">
        <v>39</v>
      </c>
    </row>
    <row r="13" spans="2:22" ht="16" thickBot="1">
      <c r="B13" s="14" t="s">
        <v>30</v>
      </c>
      <c r="C13" s="3" t="s">
        <v>71</v>
      </c>
      <c r="D13" s="4" t="s">
        <v>72</v>
      </c>
      <c r="E13" s="4" t="s">
        <v>946</v>
      </c>
      <c r="F13" s="4" t="s">
        <v>947</v>
      </c>
      <c r="G13" s="15" t="s">
        <v>386</v>
      </c>
      <c r="I13" s="12" t="s">
        <v>110</v>
      </c>
      <c r="J13" s="26" t="s">
        <v>111</v>
      </c>
      <c r="K13" s="20" t="s">
        <v>112</v>
      </c>
      <c r="L13" s="20">
        <v>65</v>
      </c>
      <c r="M13" s="26" t="s">
        <v>113</v>
      </c>
      <c r="N13" s="34" t="s">
        <v>948</v>
      </c>
      <c r="P13" s="14" t="s">
        <v>507</v>
      </c>
      <c r="Q13" s="3" t="s">
        <v>508</v>
      </c>
      <c r="R13" s="27" t="s">
        <v>509</v>
      </c>
      <c r="S13" s="130" t="s">
        <v>39</v>
      </c>
    </row>
    <row r="14" spans="2:22" ht="46" thickBot="1">
      <c r="B14" s="12" t="s">
        <v>30</v>
      </c>
      <c r="C14" s="1" t="s">
        <v>81</v>
      </c>
      <c r="D14" s="2" t="s">
        <v>82</v>
      </c>
      <c r="E14" s="2" t="s">
        <v>949</v>
      </c>
      <c r="F14" s="2" t="s">
        <v>950</v>
      </c>
      <c r="G14" s="13" t="s">
        <v>951</v>
      </c>
      <c r="I14" s="14" t="s">
        <v>120</v>
      </c>
      <c r="J14" s="27" t="s">
        <v>121</v>
      </c>
      <c r="K14" s="21" t="s">
        <v>88</v>
      </c>
      <c r="L14" s="21">
        <v>65</v>
      </c>
      <c r="M14" s="27" t="s">
        <v>122</v>
      </c>
      <c r="N14" s="35" t="s">
        <v>952</v>
      </c>
      <c r="P14" s="12" t="s">
        <v>510</v>
      </c>
      <c r="Q14" s="1" t="s">
        <v>511</v>
      </c>
      <c r="R14" s="26" t="s">
        <v>509</v>
      </c>
      <c r="S14" s="129" t="s">
        <v>39</v>
      </c>
    </row>
    <row r="15" spans="2:22" ht="16" thickBot="1">
      <c r="B15" s="14" t="s">
        <v>30</v>
      </c>
      <c r="C15" s="3" t="s">
        <v>91</v>
      </c>
      <c r="D15" s="4" t="s">
        <v>92</v>
      </c>
      <c r="E15" s="4" t="s">
        <v>953</v>
      </c>
      <c r="F15" s="4" t="s">
        <v>954</v>
      </c>
      <c r="G15" s="15" t="s">
        <v>955</v>
      </c>
      <c r="I15" s="36" t="s">
        <v>127</v>
      </c>
      <c r="J15" s="37" t="s">
        <v>128</v>
      </c>
      <c r="K15" s="38" t="s">
        <v>129</v>
      </c>
      <c r="L15" s="38">
        <v>12</v>
      </c>
      <c r="M15" s="37" t="s">
        <v>130</v>
      </c>
      <c r="N15" s="39" t="s">
        <v>956</v>
      </c>
      <c r="P15" s="14" t="s">
        <v>512</v>
      </c>
      <c r="Q15" s="3" t="s">
        <v>513</v>
      </c>
      <c r="R15" s="27" t="s">
        <v>514</v>
      </c>
      <c r="S15" s="130" t="s">
        <v>501</v>
      </c>
    </row>
    <row r="16" spans="2:22" ht="16" thickBot="1">
      <c r="B16" s="12" t="s">
        <v>30</v>
      </c>
      <c r="C16" s="1" t="s">
        <v>97</v>
      </c>
      <c r="D16" s="2" t="s">
        <v>98</v>
      </c>
      <c r="E16" s="2" t="s">
        <v>957</v>
      </c>
      <c r="F16" s="2" t="s">
        <v>958</v>
      </c>
      <c r="G16" s="13" t="s">
        <v>959</v>
      </c>
      <c r="I16" s="50"/>
      <c r="J16" s="51"/>
      <c r="K16" s="51"/>
      <c r="L16" s="51"/>
      <c r="M16" s="51"/>
      <c r="N16" s="87"/>
      <c r="P16" s="12" t="s">
        <v>515</v>
      </c>
      <c r="Q16" s="1" t="s">
        <v>516</v>
      </c>
      <c r="R16" s="26" t="s">
        <v>514</v>
      </c>
      <c r="S16" s="129" t="s">
        <v>501</v>
      </c>
    </row>
    <row r="17" spans="2:19" ht="16" thickBot="1">
      <c r="B17" s="16" t="s">
        <v>104</v>
      </c>
      <c r="C17" s="5" t="s">
        <v>105</v>
      </c>
      <c r="D17" s="4" t="s">
        <v>106</v>
      </c>
      <c r="E17" s="4" t="s">
        <v>960</v>
      </c>
      <c r="F17" s="4" t="s">
        <v>961</v>
      </c>
      <c r="G17" s="15" t="s">
        <v>962</v>
      </c>
      <c r="I17" s="290" t="s">
        <v>140</v>
      </c>
      <c r="J17" s="290"/>
      <c r="K17" s="290"/>
      <c r="L17" s="290"/>
      <c r="M17" s="290"/>
      <c r="N17" s="290"/>
      <c r="P17" s="14" t="s">
        <v>517</v>
      </c>
      <c r="Q17" s="3" t="s">
        <v>518</v>
      </c>
      <c r="R17" s="27" t="s">
        <v>519</v>
      </c>
      <c r="S17" s="130" t="s">
        <v>501</v>
      </c>
    </row>
    <row r="18" spans="2:19" ht="16" thickBot="1">
      <c r="B18" s="12" t="s">
        <v>115</v>
      </c>
      <c r="C18" s="1" t="s">
        <v>116</v>
      </c>
      <c r="D18" s="2" t="s">
        <v>106</v>
      </c>
      <c r="E18" s="2" t="s">
        <v>963</v>
      </c>
      <c r="F18" s="2" t="s">
        <v>964</v>
      </c>
      <c r="G18" s="13" t="s">
        <v>965</v>
      </c>
      <c r="I18" s="28" t="s">
        <v>102</v>
      </c>
      <c r="J18" s="29" t="s">
        <v>57</v>
      </c>
      <c r="K18" s="29" t="s">
        <v>58</v>
      </c>
      <c r="L18" s="29" t="s">
        <v>59</v>
      </c>
      <c r="M18" s="29" t="s">
        <v>60</v>
      </c>
      <c r="N18" s="30" t="s">
        <v>5</v>
      </c>
      <c r="P18" s="12" t="s">
        <v>520</v>
      </c>
      <c r="Q18" s="1" t="s">
        <v>521</v>
      </c>
      <c r="R18" s="26" t="s">
        <v>522</v>
      </c>
      <c r="S18" s="129" t="s">
        <v>39</v>
      </c>
    </row>
    <row r="19" spans="2:19" ht="16" thickBot="1">
      <c r="B19" s="14" t="s">
        <v>115</v>
      </c>
      <c r="C19" s="3" t="s">
        <v>124</v>
      </c>
      <c r="D19" s="4" t="s">
        <v>106</v>
      </c>
      <c r="E19" s="4" t="s">
        <v>966</v>
      </c>
      <c r="F19" s="4" t="s">
        <v>967</v>
      </c>
      <c r="G19" s="15" t="s">
        <v>968</v>
      </c>
      <c r="I19" s="12" t="s">
        <v>148</v>
      </c>
      <c r="J19" s="26" t="s">
        <v>149</v>
      </c>
      <c r="K19" s="20" t="s">
        <v>68</v>
      </c>
      <c r="L19" s="20">
        <v>60</v>
      </c>
      <c r="M19" s="26" t="s">
        <v>150</v>
      </c>
      <c r="N19" s="34" t="s">
        <v>969</v>
      </c>
      <c r="P19" s="14" t="s">
        <v>523</v>
      </c>
      <c r="Q19" s="3" t="s">
        <v>524</v>
      </c>
      <c r="R19" s="27" t="s">
        <v>525</v>
      </c>
      <c r="S19" s="130" t="s">
        <v>39</v>
      </c>
    </row>
    <row r="20" spans="2:19" ht="31" thickBot="1">
      <c r="B20" s="12" t="s">
        <v>115</v>
      </c>
      <c r="C20" s="1" t="s">
        <v>132</v>
      </c>
      <c r="D20" s="2" t="s">
        <v>106</v>
      </c>
      <c r="E20" s="2" t="s">
        <v>970</v>
      </c>
      <c r="F20" s="2" t="s">
        <v>971</v>
      </c>
      <c r="G20" s="13" t="s">
        <v>972</v>
      </c>
      <c r="I20" s="14" t="s">
        <v>156</v>
      </c>
      <c r="J20" s="27" t="s">
        <v>157</v>
      </c>
      <c r="K20" s="21" t="s">
        <v>68</v>
      </c>
      <c r="L20" s="21">
        <v>12</v>
      </c>
      <c r="M20" s="27" t="s">
        <v>158</v>
      </c>
      <c r="N20" s="35" t="s">
        <v>973</v>
      </c>
      <c r="P20" s="12" t="s">
        <v>526</v>
      </c>
      <c r="Q20" s="1" t="s">
        <v>527</v>
      </c>
      <c r="R20" s="26" t="s">
        <v>528</v>
      </c>
      <c r="S20" s="129" t="s">
        <v>39</v>
      </c>
    </row>
    <row r="21" spans="2:19" ht="31" thickBot="1">
      <c r="B21" s="14" t="s">
        <v>115</v>
      </c>
      <c r="C21" s="3" t="s">
        <v>136</v>
      </c>
      <c r="D21" s="4" t="s">
        <v>106</v>
      </c>
      <c r="E21" s="4" t="s">
        <v>974</v>
      </c>
      <c r="F21" s="4" t="s">
        <v>975</v>
      </c>
      <c r="G21" s="15" t="s">
        <v>976</v>
      </c>
      <c r="I21" s="12" t="s">
        <v>165</v>
      </c>
      <c r="J21" s="26" t="s">
        <v>166</v>
      </c>
      <c r="K21" s="20" t="s">
        <v>167</v>
      </c>
      <c r="L21" s="20">
        <v>80</v>
      </c>
      <c r="M21" s="26" t="s">
        <v>168</v>
      </c>
      <c r="N21" s="34" t="s">
        <v>977</v>
      </c>
      <c r="P21" s="14" t="s">
        <v>978</v>
      </c>
      <c r="Q21" s="3" t="s">
        <v>979</v>
      </c>
      <c r="R21" s="27" t="s">
        <v>980</v>
      </c>
      <c r="S21" s="130" t="s">
        <v>39</v>
      </c>
    </row>
    <row r="22" spans="2:19" ht="16" thickBot="1">
      <c r="B22" s="12" t="s">
        <v>115</v>
      </c>
      <c r="C22" s="1" t="s">
        <v>141</v>
      </c>
      <c r="D22" s="2" t="s">
        <v>106</v>
      </c>
      <c r="E22" s="2" t="s">
        <v>981</v>
      </c>
      <c r="F22" s="2" t="s">
        <v>982</v>
      </c>
      <c r="G22" s="13" t="s">
        <v>983</v>
      </c>
      <c r="I22" s="14" t="s">
        <v>174</v>
      </c>
      <c r="J22" s="27" t="s">
        <v>175</v>
      </c>
      <c r="K22" s="21" t="s">
        <v>68</v>
      </c>
      <c r="L22" s="21">
        <v>12</v>
      </c>
      <c r="M22" s="27" t="s">
        <v>176</v>
      </c>
      <c r="N22" s="35" t="s">
        <v>984</v>
      </c>
      <c r="P22" s="31" t="s">
        <v>532</v>
      </c>
      <c r="Q22" s="173" t="s">
        <v>533</v>
      </c>
      <c r="R22" s="32" t="s">
        <v>531</v>
      </c>
      <c r="S22" s="33" t="s">
        <v>39</v>
      </c>
    </row>
    <row r="23" spans="2:19" ht="16" thickBot="1">
      <c r="B23" s="14" t="s">
        <v>115</v>
      </c>
      <c r="C23" s="3" t="s">
        <v>144</v>
      </c>
      <c r="D23" s="4" t="s">
        <v>106</v>
      </c>
      <c r="E23" s="4" t="s">
        <v>985</v>
      </c>
      <c r="F23" s="4" t="s">
        <v>986</v>
      </c>
      <c r="G23" s="15" t="s">
        <v>987</v>
      </c>
      <c r="I23" s="36" t="s">
        <v>184</v>
      </c>
      <c r="J23" s="37" t="s">
        <v>185</v>
      </c>
      <c r="K23" s="38" t="s">
        <v>167</v>
      </c>
      <c r="L23" s="38">
        <v>12</v>
      </c>
      <c r="M23" s="37" t="s">
        <v>186</v>
      </c>
      <c r="N23" s="39" t="s">
        <v>988</v>
      </c>
      <c r="P23" s="136"/>
      <c r="Q23" s="136"/>
      <c r="R23" s="190"/>
      <c r="S23" s="139"/>
    </row>
    <row r="24" spans="2:19" ht="16" thickBot="1">
      <c r="B24" s="12" t="s">
        <v>115</v>
      </c>
      <c r="C24" s="1" t="s">
        <v>152</v>
      </c>
      <c r="D24" s="2" t="s">
        <v>106</v>
      </c>
      <c r="E24" s="2" t="s">
        <v>989</v>
      </c>
      <c r="F24" s="2" t="s">
        <v>990</v>
      </c>
      <c r="G24" s="13" t="s">
        <v>991</v>
      </c>
      <c r="I24" s="290" t="s">
        <v>192</v>
      </c>
      <c r="J24" s="290"/>
      <c r="K24" s="290"/>
      <c r="L24" s="290"/>
      <c r="M24" s="290"/>
      <c r="N24" s="290"/>
      <c r="P24" s="137"/>
      <c r="Q24" s="137"/>
      <c r="R24" s="191"/>
      <c r="S24" s="138"/>
    </row>
    <row r="25" spans="2:19" ht="16" thickBot="1">
      <c r="B25" s="14" t="s">
        <v>115</v>
      </c>
      <c r="C25" s="3" t="s">
        <v>160</v>
      </c>
      <c r="D25" s="4" t="s">
        <v>992</v>
      </c>
      <c r="E25" s="4" t="s">
        <v>993</v>
      </c>
      <c r="F25" s="4" t="s">
        <v>994</v>
      </c>
      <c r="G25" s="15" t="s">
        <v>995</v>
      </c>
      <c r="I25" s="28" t="s">
        <v>102</v>
      </c>
      <c r="J25" s="29" t="s">
        <v>57</v>
      </c>
      <c r="K25" s="29" t="s">
        <v>58</v>
      </c>
      <c r="L25" s="29" t="s">
        <v>59</v>
      </c>
      <c r="M25" s="29" t="s">
        <v>60</v>
      </c>
      <c r="N25" s="30" t="s">
        <v>5</v>
      </c>
    </row>
    <row r="26" spans="2:19" ht="16" thickBot="1">
      <c r="B26" s="17" t="s">
        <v>104</v>
      </c>
      <c r="C26" s="6" t="s">
        <v>170</v>
      </c>
      <c r="D26" s="2" t="s">
        <v>106</v>
      </c>
      <c r="E26" s="2" t="s">
        <v>996</v>
      </c>
      <c r="F26" s="2" t="s">
        <v>997</v>
      </c>
      <c r="G26" s="13" t="s">
        <v>998</v>
      </c>
      <c r="I26" s="12" t="s">
        <v>201</v>
      </c>
      <c r="J26" s="26" t="s">
        <v>202</v>
      </c>
      <c r="K26" s="20" t="s">
        <v>167</v>
      </c>
      <c r="L26" s="20">
        <v>320</v>
      </c>
      <c r="M26" s="26" t="s">
        <v>203</v>
      </c>
      <c r="N26" s="34" t="s">
        <v>999</v>
      </c>
    </row>
    <row r="27" spans="2:19" ht="31" thickBot="1">
      <c r="B27" s="14" t="s">
        <v>178</v>
      </c>
      <c r="C27" s="3" t="s">
        <v>179</v>
      </c>
      <c r="D27" s="4" t="s">
        <v>1000</v>
      </c>
      <c r="E27" s="4" t="s">
        <v>1001</v>
      </c>
      <c r="F27" s="4" t="s">
        <v>1002</v>
      </c>
      <c r="G27" s="15" t="s">
        <v>183</v>
      </c>
      <c r="I27" s="14" t="s">
        <v>209</v>
      </c>
      <c r="J27" s="27" t="s">
        <v>210</v>
      </c>
      <c r="K27" s="21" t="s">
        <v>167</v>
      </c>
      <c r="L27" s="21">
        <v>120</v>
      </c>
      <c r="M27" s="27" t="s">
        <v>211</v>
      </c>
      <c r="N27" s="35" t="s">
        <v>1003</v>
      </c>
    </row>
    <row r="28" spans="2:19" ht="16" thickBot="1">
      <c r="B28" s="12" t="s">
        <v>178</v>
      </c>
      <c r="C28" s="1" t="s">
        <v>188</v>
      </c>
      <c r="D28" s="2" t="s">
        <v>1000</v>
      </c>
      <c r="E28" s="2" t="s">
        <v>1004</v>
      </c>
      <c r="F28" s="2" t="s">
        <v>1005</v>
      </c>
      <c r="G28" s="13" t="s">
        <v>191</v>
      </c>
      <c r="I28" s="12" t="s">
        <v>213</v>
      </c>
      <c r="J28" s="26" t="s">
        <v>214</v>
      </c>
      <c r="K28" s="20" t="s">
        <v>167</v>
      </c>
      <c r="L28" s="20">
        <v>320</v>
      </c>
      <c r="M28" s="26" t="s">
        <v>215</v>
      </c>
      <c r="N28" s="34" t="s">
        <v>1006</v>
      </c>
    </row>
    <row r="29" spans="2:19" ht="16" thickBot="1">
      <c r="B29" s="14" t="s">
        <v>178</v>
      </c>
      <c r="C29" s="3" t="s">
        <v>193</v>
      </c>
      <c r="D29" s="4" t="s">
        <v>1000</v>
      </c>
      <c r="E29" s="4" t="s">
        <v>1007</v>
      </c>
      <c r="F29" s="4" t="s">
        <v>1008</v>
      </c>
      <c r="G29" s="15" t="s">
        <v>196</v>
      </c>
      <c r="I29" s="14" t="s">
        <v>221</v>
      </c>
      <c r="J29" s="27" t="s">
        <v>222</v>
      </c>
      <c r="K29" s="21" t="s">
        <v>167</v>
      </c>
      <c r="L29" s="21">
        <v>216</v>
      </c>
      <c r="M29" s="27" t="s">
        <v>223</v>
      </c>
      <c r="N29" s="35" t="s">
        <v>1009</v>
      </c>
    </row>
    <row r="30" spans="2:19" ht="16" thickBot="1">
      <c r="B30" s="17" t="s">
        <v>104</v>
      </c>
      <c r="C30" s="6" t="s">
        <v>197</v>
      </c>
      <c r="D30" s="2" t="s">
        <v>106</v>
      </c>
      <c r="E30" s="2" t="s">
        <v>1010</v>
      </c>
      <c r="F30" s="2" t="s">
        <v>1011</v>
      </c>
      <c r="G30" s="13" t="s">
        <v>200</v>
      </c>
      <c r="I30" s="12" t="s">
        <v>225</v>
      </c>
      <c r="J30" s="26" t="s">
        <v>226</v>
      </c>
      <c r="K30" s="20" t="s">
        <v>167</v>
      </c>
      <c r="L30" s="20">
        <v>216</v>
      </c>
      <c r="M30" s="26" t="s">
        <v>227</v>
      </c>
      <c r="N30" s="34" t="s">
        <v>1012</v>
      </c>
    </row>
    <row r="31" spans="2:19" ht="16" thickBot="1">
      <c r="B31" s="18" t="s">
        <v>205</v>
      </c>
      <c r="C31" s="7" t="s">
        <v>206</v>
      </c>
      <c r="D31" s="8" t="s">
        <v>106</v>
      </c>
      <c r="E31" s="8" t="s">
        <v>1013</v>
      </c>
      <c r="F31" s="8" t="s">
        <v>1014</v>
      </c>
      <c r="G31" s="19">
        <v>1</v>
      </c>
      <c r="I31" s="14" t="s">
        <v>230</v>
      </c>
      <c r="J31" s="27" t="s">
        <v>231</v>
      </c>
      <c r="K31" s="21" t="s">
        <v>167</v>
      </c>
      <c r="L31" s="21">
        <v>288</v>
      </c>
      <c r="M31" s="27" t="s">
        <v>232</v>
      </c>
      <c r="N31" s="35" t="s">
        <v>1015</v>
      </c>
    </row>
    <row r="32" spans="2:19" ht="16" thickBot="1">
      <c r="I32" s="12" t="s">
        <v>235</v>
      </c>
      <c r="J32" s="26" t="s">
        <v>236</v>
      </c>
      <c r="K32" s="20" t="s">
        <v>167</v>
      </c>
      <c r="L32" s="20">
        <v>350</v>
      </c>
      <c r="M32" s="26" t="s">
        <v>237</v>
      </c>
      <c r="N32" s="34" t="s">
        <v>1016</v>
      </c>
    </row>
    <row r="33" spans="2:14" ht="31" thickBot="1">
      <c r="B33" s="54"/>
      <c r="C33" s="55" t="s">
        <v>217</v>
      </c>
      <c r="D33" s="55" t="s">
        <v>218</v>
      </c>
      <c r="E33" s="55" t="s">
        <v>219</v>
      </c>
      <c r="F33" s="56" t="s">
        <v>220</v>
      </c>
      <c r="I33" s="14" t="s">
        <v>239</v>
      </c>
      <c r="J33" s="27" t="s">
        <v>240</v>
      </c>
      <c r="K33" s="21" t="s">
        <v>167</v>
      </c>
      <c r="L33" s="21">
        <v>250</v>
      </c>
      <c r="M33" s="27" t="s">
        <v>241</v>
      </c>
      <c r="N33" s="35" t="s">
        <v>1017</v>
      </c>
    </row>
    <row r="34" spans="2:14" ht="15.75" customHeight="1" thickBot="1">
      <c r="B34" s="46" t="s">
        <v>3</v>
      </c>
      <c r="C34" s="62">
        <v>923.12</v>
      </c>
      <c r="D34" s="47">
        <v>237.04</v>
      </c>
      <c r="E34" s="47">
        <v>542.63</v>
      </c>
      <c r="F34" s="48">
        <v>143.44999999999999</v>
      </c>
      <c r="I34" s="12" t="s">
        <v>244</v>
      </c>
      <c r="J34" s="26" t="s">
        <v>245</v>
      </c>
      <c r="K34" s="20" t="s">
        <v>167</v>
      </c>
      <c r="L34" s="20">
        <v>350</v>
      </c>
      <c r="M34" s="26" t="s">
        <v>246</v>
      </c>
      <c r="N34" s="34" t="s">
        <v>1018</v>
      </c>
    </row>
    <row r="35" spans="2:14" ht="16" thickBot="1">
      <c r="B35" s="49" t="s">
        <v>229</v>
      </c>
      <c r="C35" s="47">
        <v>26.68</v>
      </c>
      <c r="D35" s="47">
        <v>4.21</v>
      </c>
      <c r="E35" s="47">
        <v>16.38</v>
      </c>
      <c r="F35" s="48">
        <v>6.09</v>
      </c>
      <c r="I35" s="14" t="s">
        <v>248</v>
      </c>
      <c r="J35" s="27" t="s">
        <v>249</v>
      </c>
      <c r="K35" s="21" t="s">
        <v>167</v>
      </c>
      <c r="L35" s="21">
        <v>500</v>
      </c>
      <c r="M35" s="27" t="s">
        <v>250</v>
      </c>
      <c r="N35" s="35" t="s">
        <v>1019</v>
      </c>
    </row>
    <row r="36" spans="2:14" ht="16" thickBot="1">
      <c r="B36" s="50" t="s">
        <v>234</v>
      </c>
      <c r="C36" s="51"/>
      <c r="D36" s="52">
        <v>56.25</v>
      </c>
      <c r="E36" s="52">
        <v>33.130000000000003</v>
      </c>
      <c r="F36" s="53">
        <v>23.57</v>
      </c>
      <c r="I36" s="12" t="s">
        <v>252</v>
      </c>
      <c r="J36" s="26" t="s">
        <v>253</v>
      </c>
      <c r="K36" s="20" t="s">
        <v>167</v>
      </c>
      <c r="L36" s="20">
        <v>144</v>
      </c>
      <c r="M36" s="26" t="s">
        <v>254</v>
      </c>
      <c r="N36" s="34" t="s">
        <v>1020</v>
      </c>
    </row>
    <row r="37" spans="2:14" ht="16" thickBot="1">
      <c r="I37" s="14" t="s">
        <v>256</v>
      </c>
      <c r="J37" s="27" t="s">
        <v>257</v>
      </c>
      <c r="K37" s="21" t="s">
        <v>167</v>
      </c>
      <c r="L37" s="21">
        <v>500</v>
      </c>
      <c r="M37" s="27" t="s">
        <v>258</v>
      </c>
      <c r="N37" s="35" t="s">
        <v>1021</v>
      </c>
    </row>
    <row r="38" spans="2:14" ht="15.75" customHeight="1" thickBot="1">
      <c r="B38" s="282" t="s">
        <v>243</v>
      </c>
      <c r="C38" s="283"/>
      <c r="D38" s="59">
        <v>40.68</v>
      </c>
      <c r="E38" s="58"/>
      <c r="I38" s="12" t="s">
        <v>260</v>
      </c>
      <c r="J38" s="26" t="s">
        <v>261</v>
      </c>
      <c r="K38" s="20" t="s">
        <v>167</v>
      </c>
      <c r="L38" s="20">
        <v>144</v>
      </c>
      <c r="M38" s="26" t="s">
        <v>262</v>
      </c>
      <c r="N38" s="34" t="s">
        <v>1022</v>
      </c>
    </row>
    <row r="39" spans="2:14" ht="16" thickBot="1">
      <c r="B39" s="284"/>
      <c r="C39" s="285"/>
      <c r="D39" s="60"/>
      <c r="E39" s="57"/>
      <c r="I39" s="14" t="s">
        <v>264</v>
      </c>
      <c r="J39" s="27" t="s">
        <v>265</v>
      </c>
      <c r="K39" s="21" t="s">
        <v>167</v>
      </c>
      <c r="L39" s="21">
        <v>192</v>
      </c>
      <c r="M39" s="27" t="s">
        <v>266</v>
      </c>
      <c r="N39" s="35" t="s">
        <v>1023</v>
      </c>
    </row>
    <row r="40" spans="2:14" ht="16" thickBot="1">
      <c r="I40" s="12" t="s">
        <v>268</v>
      </c>
      <c r="J40" s="26" t="s">
        <v>269</v>
      </c>
      <c r="K40" s="20" t="s">
        <v>167</v>
      </c>
      <c r="L40" s="20">
        <v>192</v>
      </c>
      <c r="M40" s="26" t="s">
        <v>270</v>
      </c>
      <c r="N40" s="34" t="s">
        <v>1024</v>
      </c>
    </row>
    <row r="41" spans="2:14" ht="16" thickBot="1">
      <c r="I41" s="14" t="s">
        <v>272</v>
      </c>
      <c r="J41" s="27" t="s">
        <v>273</v>
      </c>
      <c r="K41" s="21" t="s">
        <v>167</v>
      </c>
      <c r="L41" s="21">
        <v>192</v>
      </c>
      <c r="M41" s="27" t="s">
        <v>274</v>
      </c>
      <c r="N41" s="35" t="s">
        <v>1025</v>
      </c>
    </row>
    <row r="42" spans="2:14" ht="16" thickBot="1">
      <c r="I42" s="12" t="s">
        <v>276</v>
      </c>
      <c r="J42" s="26" t="s">
        <v>277</v>
      </c>
      <c r="K42" s="20" t="s">
        <v>167</v>
      </c>
      <c r="L42" s="20">
        <v>192</v>
      </c>
      <c r="M42" s="26" t="s">
        <v>278</v>
      </c>
      <c r="N42" s="34" t="s">
        <v>1026</v>
      </c>
    </row>
    <row r="43" spans="2:14" ht="16" thickBot="1">
      <c r="I43" s="14" t="s">
        <v>280</v>
      </c>
      <c r="J43" s="27" t="s">
        <v>281</v>
      </c>
      <c r="K43" s="21" t="s">
        <v>167</v>
      </c>
      <c r="L43" s="21">
        <v>192</v>
      </c>
      <c r="M43" s="27" t="s">
        <v>282</v>
      </c>
      <c r="N43" s="35" t="s">
        <v>1027</v>
      </c>
    </row>
    <row r="44" spans="2:14" ht="31" thickBot="1">
      <c r="I44" s="12" t="s">
        <v>284</v>
      </c>
      <c r="J44" s="26" t="s">
        <v>285</v>
      </c>
      <c r="K44" s="20" t="s">
        <v>167</v>
      </c>
      <c r="L44" s="20">
        <v>384</v>
      </c>
      <c r="M44" s="26" t="s">
        <v>286</v>
      </c>
      <c r="N44" s="34" t="s">
        <v>1028</v>
      </c>
    </row>
    <row r="45" spans="2:14" ht="16" thickBot="1">
      <c r="I45" s="14" t="s">
        <v>288</v>
      </c>
      <c r="J45" s="27" t="s">
        <v>289</v>
      </c>
      <c r="K45" s="21" t="s">
        <v>167</v>
      </c>
      <c r="L45" s="21">
        <v>288</v>
      </c>
      <c r="M45" s="27" t="s">
        <v>274</v>
      </c>
      <c r="N45" s="35" t="s">
        <v>1029</v>
      </c>
    </row>
    <row r="46" spans="2:14" ht="31" thickBot="1">
      <c r="I46" s="12" t="s">
        <v>291</v>
      </c>
      <c r="J46" s="26" t="s">
        <v>292</v>
      </c>
      <c r="K46" s="20" t="s">
        <v>167</v>
      </c>
      <c r="L46" s="20">
        <v>384</v>
      </c>
      <c r="M46" s="26" t="s">
        <v>293</v>
      </c>
      <c r="N46" s="34" t="s">
        <v>1030</v>
      </c>
    </row>
    <row r="47" spans="2:14" ht="46" thickBot="1">
      <c r="I47" s="14" t="s">
        <v>295</v>
      </c>
      <c r="J47" s="27" t="s">
        <v>296</v>
      </c>
      <c r="K47" s="21" t="s">
        <v>68</v>
      </c>
      <c r="L47" s="21">
        <v>72</v>
      </c>
      <c r="M47" s="27" t="s">
        <v>297</v>
      </c>
      <c r="N47" s="35" t="s">
        <v>1031</v>
      </c>
    </row>
    <row r="48" spans="2:14" ht="46" thickBot="1">
      <c r="I48" s="12" t="s">
        <v>299</v>
      </c>
      <c r="J48" s="26" t="s">
        <v>296</v>
      </c>
      <c r="K48" s="20" t="s">
        <v>167</v>
      </c>
      <c r="L48" s="20">
        <v>72</v>
      </c>
      <c r="M48" s="26" t="s">
        <v>300</v>
      </c>
      <c r="N48" s="34" t="s">
        <v>1032</v>
      </c>
    </row>
    <row r="49" spans="9:14" ht="31" thickBot="1">
      <c r="I49" s="14" t="s">
        <v>302</v>
      </c>
      <c r="J49" s="27" t="s">
        <v>303</v>
      </c>
      <c r="K49" s="21" t="s">
        <v>167</v>
      </c>
      <c r="L49" s="21">
        <v>144</v>
      </c>
      <c r="M49" s="27" t="s">
        <v>304</v>
      </c>
      <c r="N49" s="35" t="s">
        <v>1033</v>
      </c>
    </row>
    <row r="50" spans="9:14" ht="16" thickBot="1">
      <c r="I50" s="12" t="s">
        <v>306</v>
      </c>
      <c r="J50" s="26" t="s">
        <v>307</v>
      </c>
      <c r="K50" s="20" t="s">
        <v>167</v>
      </c>
      <c r="L50" s="20">
        <v>144</v>
      </c>
      <c r="M50" s="26" t="s">
        <v>308</v>
      </c>
      <c r="N50" s="34" t="s">
        <v>1034</v>
      </c>
    </row>
    <row r="51" spans="9:14" ht="31" thickBot="1">
      <c r="I51" s="14" t="s">
        <v>310</v>
      </c>
      <c r="J51" s="27" t="s">
        <v>311</v>
      </c>
      <c r="K51" s="21" t="s">
        <v>167</v>
      </c>
      <c r="L51" s="21">
        <v>108</v>
      </c>
      <c r="M51" s="27" t="s">
        <v>312</v>
      </c>
      <c r="N51" s="35" t="s">
        <v>1035</v>
      </c>
    </row>
    <row r="52" spans="9:14" ht="16" thickBot="1">
      <c r="I52" s="12" t="s">
        <v>314</v>
      </c>
      <c r="J52" s="26" t="s">
        <v>315</v>
      </c>
      <c r="K52" s="20" t="s">
        <v>167</v>
      </c>
      <c r="L52" s="20">
        <v>360</v>
      </c>
      <c r="M52" s="26" t="s">
        <v>316</v>
      </c>
      <c r="N52" s="34" t="s">
        <v>1036</v>
      </c>
    </row>
    <row r="53" spans="9:14" ht="31" thickBot="1">
      <c r="I53" s="14" t="s">
        <v>318</v>
      </c>
      <c r="J53" s="27" t="s">
        <v>319</v>
      </c>
      <c r="K53" s="21" t="s">
        <v>167</v>
      </c>
      <c r="L53" s="21">
        <v>360</v>
      </c>
      <c r="M53" s="27" t="s">
        <v>320</v>
      </c>
      <c r="N53" s="35" t="s">
        <v>1037</v>
      </c>
    </row>
    <row r="54" spans="9:14" ht="16" thickBot="1">
      <c r="I54" s="12" t="s">
        <v>322</v>
      </c>
      <c r="J54" s="26" t="s">
        <v>323</v>
      </c>
      <c r="K54" s="20" t="s">
        <v>167</v>
      </c>
      <c r="L54" s="20">
        <v>216</v>
      </c>
      <c r="M54" s="26" t="s">
        <v>324</v>
      </c>
      <c r="N54" s="34" t="s">
        <v>1038</v>
      </c>
    </row>
    <row r="55" spans="9:14" ht="16" thickBot="1">
      <c r="I55" s="14" t="s">
        <v>326</v>
      </c>
      <c r="J55" s="27" t="s">
        <v>327</v>
      </c>
      <c r="K55" s="21" t="s">
        <v>167</v>
      </c>
      <c r="L55" s="21">
        <v>216</v>
      </c>
      <c r="M55" s="27" t="s">
        <v>328</v>
      </c>
      <c r="N55" s="35" t="s">
        <v>1039</v>
      </c>
    </row>
    <row r="56" spans="9:14" ht="16" thickBot="1">
      <c r="I56" s="12" t="s">
        <v>330</v>
      </c>
      <c r="J56" s="26" t="s">
        <v>331</v>
      </c>
      <c r="K56" s="20" t="s">
        <v>167</v>
      </c>
      <c r="L56" s="20">
        <v>144</v>
      </c>
      <c r="M56" s="26" t="s">
        <v>332</v>
      </c>
      <c r="N56" s="34" t="s">
        <v>1040</v>
      </c>
    </row>
    <row r="57" spans="9:14" ht="16" thickBot="1">
      <c r="I57" s="14" t="s">
        <v>334</v>
      </c>
      <c r="J57" s="27" t="s">
        <v>335</v>
      </c>
      <c r="K57" s="21" t="s">
        <v>167</v>
      </c>
      <c r="L57" s="21">
        <v>72</v>
      </c>
      <c r="M57" s="27" t="s">
        <v>336</v>
      </c>
      <c r="N57" s="35" t="s">
        <v>1041</v>
      </c>
    </row>
    <row r="58" spans="9:14" ht="16" thickBot="1">
      <c r="I58" s="12" t="s">
        <v>338</v>
      </c>
      <c r="J58" s="26" t="s">
        <v>339</v>
      </c>
      <c r="K58" s="20" t="s">
        <v>167</v>
      </c>
      <c r="L58" s="20">
        <v>144</v>
      </c>
      <c r="M58" s="26" t="s">
        <v>340</v>
      </c>
      <c r="N58" s="34" t="s">
        <v>1042</v>
      </c>
    </row>
    <row r="59" spans="9:14" ht="16" thickBot="1">
      <c r="I59" s="14" t="s">
        <v>342</v>
      </c>
      <c r="J59" s="27" t="s">
        <v>343</v>
      </c>
      <c r="K59" s="21" t="s">
        <v>167</v>
      </c>
      <c r="L59" s="21">
        <v>144</v>
      </c>
      <c r="M59" s="27" t="s">
        <v>344</v>
      </c>
      <c r="N59" s="35" t="s">
        <v>1043</v>
      </c>
    </row>
    <row r="60" spans="9:14" ht="31" thickBot="1">
      <c r="I60" s="12" t="s">
        <v>346</v>
      </c>
      <c r="J60" s="26" t="s">
        <v>347</v>
      </c>
      <c r="K60" s="20" t="s">
        <v>167</v>
      </c>
      <c r="L60" s="20">
        <v>360</v>
      </c>
      <c r="M60" s="26" t="s">
        <v>348</v>
      </c>
      <c r="N60" s="34" t="s">
        <v>1044</v>
      </c>
    </row>
    <row r="61" spans="9:14" ht="16" thickBot="1">
      <c r="I61" s="14" t="s">
        <v>350</v>
      </c>
      <c r="J61" s="27" t="s">
        <v>351</v>
      </c>
      <c r="K61" s="21" t="s">
        <v>167</v>
      </c>
      <c r="L61" s="21">
        <v>360</v>
      </c>
      <c r="M61" s="27" t="s">
        <v>352</v>
      </c>
      <c r="N61" s="35" t="s">
        <v>1045</v>
      </c>
    </row>
    <row r="62" spans="9:14" ht="16" thickBot="1">
      <c r="I62" s="12" t="s">
        <v>354</v>
      </c>
      <c r="J62" s="26" t="s">
        <v>355</v>
      </c>
      <c r="K62" s="20" t="s">
        <v>167</v>
      </c>
      <c r="L62" s="20">
        <v>360</v>
      </c>
      <c r="M62" s="26" t="s">
        <v>356</v>
      </c>
      <c r="N62" s="34" t="s">
        <v>1046</v>
      </c>
    </row>
    <row r="63" spans="9:14" ht="30">
      <c r="I63" s="31" t="s">
        <v>358</v>
      </c>
      <c r="J63" s="32" t="s">
        <v>359</v>
      </c>
      <c r="K63" s="189" t="s">
        <v>167</v>
      </c>
      <c r="L63" s="189">
        <v>360</v>
      </c>
      <c r="M63" s="32" t="s">
        <v>360</v>
      </c>
      <c r="N63" s="40" t="s">
        <v>1047</v>
      </c>
    </row>
    <row r="65" spans="8:15">
      <c r="I65" s="290" t="s">
        <v>362</v>
      </c>
      <c r="J65" s="290"/>
      <c r="K65" s="290"/>
      <c r="L65" s="290"/>
      <c r="M65" s="290"/>
      <c r="N65" s="290"/>
    </row>
    <row r="66" spans="8:15" ht="16" thickBot="1">
      <c r="I66" s="28" t="s">
        <v>102</v>
      </c>
      <c r="J66" s="29" t="s">
        <v>57</v>
      </c>
      <c r="K66" s="29" t="s">
        <v>58</v>
      </c>
      <c r="L66" s="29" t="s">
        <v>59</v>
      </c>
      <c r="M66" s="29" t="s">
        <v>60</v>
      </c>
      <c r="N66" s="30" t="s">
        <v>5</v>
      </c>
    </row>
    <row r="67" spans="8:15" ht="16" thickBot="1">
      <c r="I67" s="12" t="s">
        <v>363</v>
      </c>
      <c r="J67" s="26" t="s">
        <v>364</v>
      </c>
      <c r="K67" s="20" t="s">
        <v>167</v>
      </c>
      <c r="L67" s="20">
        <v>10</v>
      </c>
      <c r="M67" s="26" t="s">
        <v>365</v>
      </c>
      <c r="N67" s="34" t="s">
        <v>1048</v>
      </c>
    </row>
    <row r="68" spans="8:15">
      <c r="I68" s="31" t="s">
        <v>367</v>
      </c>
      <c r="J68" s="32" t="s">
        <v>364</v>
      </c>
      <c r="K68" s="189" t="s">
        <v>167</v>
      </c>
      <c r="L68" s="189">
        <v>10</v>
      </c>
      <c r="M68" s="32" t="s">
        <v>365</v>
      </c>
      <c r="N68" s="40" t="s">
        <v>1048</v>
      </c>
    </row>
    <row r="70" spans="8:15">
      <c r="H70" s="140"/>
      <c r="I70" s="140"/>
      <c r="J70" s="140"/>
      <c r="K70" s="140"/>
      <c r="L70" s="140"/>
      <c r="M70" s="140"/>
      <c r="N70" s="140"/>
      <c r="O70" s="140"/>
    </row>
    <row r="71" spans="8:15">
      <c r="H71" s="140"/>
      <c r="I71" s="25"/>
      <c r="J71" s="25"/>
      <c r="K71" s="25"/>
      <c r="L71" s="25"/>
      <c r="M71" s="25"/>
      <c r="N71" s="25"/>
      <c r="O71" s="140"/>
    </row>
    <row r="72" spans="8:15">
      <c r="H72" s="140"/>
      <c r="I72" s="141"/>
      <c r="J72" s="142"/>
      <c r="K72" s="142"/>
      <c r="L72" s="142"/>
      <c r="M72" s="141"/>
      <c r="N72" s="141"/>
      <c r="O72" s="140"/>
    </row>
    <row r="73" spans="8:15" ht="15.75" customHeight="1">
      <c r="H73" s="140"/>
      <c r="I73" s="143"/>
      <c r="J73" s="143"/>
      <c r="K73" s="143"/>
      <c r="L73" s="143"/>
      <c r="M73" s="144"/>
      <c r="N73" s="145"/>
      <c r="O73" s="140"/>
    </row>
    <row r="74" spans="8:15" ht="15.75" customHeight="1">
      <c r="H74" s="140"/>
      <c r="I74" s="143"/>
      <c r="J74" s="143"/>
      <c r="K74" s="143"/>
      <c r="L74" s="143"/>
      <c r="M74" s="144"/>
      <c r="N74" s="145"/>
      <c r="O74" s="140"/>
    </row>
    <row r="75" spans="8:15" ht="15.75" customHeight="1">
      <c r="H75" s="140"/>
      <c r="I75" s="143"/>
      <c r="J75" s="143"/>
      <c r="K75" s="143"/>
      <c r="L75" s="143"/>
      <c r="M75" s="144"/>
      <c r="N75" s="145"/>
      <c r="O75" s="140"/>
    </row>
    <row r="76" spans="8:15" ht="15.75" customHeight="1">
      <c r="H76" s="140"/>
      <c r="I76" s="143"/>
      <c r="J76" s="143"/>
      <c r="K76" s="143"/>
      <c r="L76" s="143"/>
      <c r="M76" s="144"/>
      <c r="N76" s="145"/>
      <c r="O76" s="140"/>
    </row>
    <row r="77" spans="8:15" ht="15.75" customHeight="1">
      <c r="H77" s="140"/>
      <c r="I77" s="143"/>
      <c r="J77" s="143"/>
      <c r="K77" s="143"/>
      <c r="L77" s="143"/>
      <c r="M77" s="144"/>
      <c r="N77" s="145"/>
      <c r="O77" s="140"/>
    </row>
    <row r="78" spans="8:15" ht="15.75" customHeight="1">
      <c r="H78" s="140"/>
      <c r="I78" s="143"/>
      <c r="J78" s="143"/>
      <c r="K78" s="143"/>
      <c r="L78" s="143"/>
      <c r="M78" s="144"/>
      <c r="N78" s="145"/>
      <c r="O78" s="140"/>
    </row>
    <row r="79" spans="8:15" ht="15.75" customHeight="1">
      <c r="H79" s="140"/>
      <c r="I79" s="143"/>
      <c r="J79" s="143"/>
      <c r="K79" s="143"/>
      <c r="L79" s="143"/>
      <c r="M79" s="144"/>
      <c r="N79" s="145"/>
      <c r="O79" s="140"/>
    </row>
    <row r="80" spans="8:15" ht="29.25" customHeight="1">
      <c r="H80" s="140"/>
      <c r="I80" s="143"/>
      <c r="J80" s="143"/>
      <c r="K80" s="143"/>
      <c r="L80" s="143"/>
      <c r="M80" s="144"/>
      <c r="N80" s="145"/>
      <c r="O80" s="140"/>
    </row>
    <row r="81" spans="8:15" ht="31.5" customHeight="1">
      <c r="H81" s="140"/>
      <c r="I81" s="143"/>
      <c r="J81" s="143"/>
      <c r="K81" s="143"/>
      <c r="L81" s="143"/>
      <c r="M81" s="144"/>
      <c r="N81" s="145"/>
      <c r="O81" s="140"/>
    </row>
    <row r="82" spans="8:15" ht="27.75" customHeight="1">
      <c r="H82" s="140"/>
      <c r="I82" s="143"/>
      <c r="J82" s="143"/>
      <c r="K82" s="143"/>
      <c r="L82" s="143"/>
      <c r="M82" s="144"/>
      <c r="N82" s="145"/>
      <c r="O82" s="140"/>
    </row>
    <row r="83" spans="8:15" ht="13.5" customHeight="1">
      <c r="H83" s="140"/>
      <c r="I83" s="143"/>
      <c r="J83" s="143"/>
      <c r="K83" s="143"/>
      <c r="L83" s="143"/>
      <c r="M83" s="144"/>
      <c r="N83" s="145"/>
      <c r="O83" s="140"/>
    </row>
    <row r="84" spans="8:15" ht="30.75" customHeight="1">
      <c r="H84" s="140"/>
      <c r="I84" s="143"/>
      <c r="J84" s="143"/>
      <c r="K84" s="143"/>
      <c r="L84" s="143"/>
      <c r="M84" s="144"/>
      <c r="N84" s="145"/>
      <c r="O84" s="140"/>
    </row>
    <row r="85" spans="8:15" ht="28.5" customHeight="1">
      <c r="H85" s="140"/>
      <c r="I85" s="143"/>
      <c r="J85" s="143"/>
      <c r="K85" s="143"/>
      <c r="L85" s="143"/>
      <c r="M85" s="144"/>
      <c r="N85" s="145"/>
      <c r="O85" s="140"/>
    </row>
    <row r="86" spans="8:15" ht="15.75" customHeight="1">
      <c r="H86" s="140"/>
      <c r="I86" s="143"/>
      <c r="J86" s="143"/>
      <c r="K86" s="143"/>
      <c r="L86" s="143"/>
      <c r="M86" s="144"/>
      <c r="N86" s="145"/>
      <c r="O86" s="140"/>
    </row>
    <row r="87" spans="8:15" ht="25.5" customHeight="1">
      <c r="H87" s="140"/>
      <c r="I87" s="143"/>
      <c r="J87" s="143"/>
      <c r="K87" s="143"/>
      <c r="L87" s="143"/>
      <c r="M87" s="144"/>
      <c r="N87" s="145"/>
      <c r="O87" s="140"/>
    </row>
    <row r="88" spans="8:15" ht="15.75" customHeight="1">
      <c r="H88" s="140"/>
      <c r="I88" s="143"/>
      <c r="J88" s="143"/>
      <c r="K88" s="143"/>
      <c r="L88" s="143"/>
      <c r="M88" s="144"/>
      <c r="N88" s="145"/>
      <c r="O88" s="140"/>
    </row>
    <row r="89" spans="8:15" ht="29.25" customHeight="1">
      <c r="H89" s="140"/>
      <c r="I89" s="143"/>
      <c r="J89" s="143"/>
      <c r="K89" s="143"/>
      <c r="L89" s="143"/>
      <c r="M89" s="144"/>
      <c r="N89" s="145"/>
      <c r="O89" s="140"/>
    </row>
    <row r="90" spans="8:15">
      <c r="H90" s="140"/>
      <c r="I90" s="140"/>
      <c r="J90" s="140"/>
      <c r="K90" s="140"/>
      <c r="L90" s="140"/>
      <c r="M90" s="140"/>
      <c r="N90" s="140"/>
      <c r="O90" s="140"/>
    </row>
    <row r="91" spans="8:15">
      <c r="H91" s="140"/>
      <c r="I91" s="140"/>
      <c r="J91" s="140"/>
      <c r="K91" s="140"/>
      <c r="L91" s="140"/>
      <c r="M91" s="140"/>
      <c r="N91" s="140"/>
      <c r="O91" s="140"/>
    </row>
  </sheetData>
  <mergeCells count="9">
    <mergeCell ref="I24:N24"/>
    <mergeCell ref="B38:C39"/>
    <mergeCell ref="I65:N65"/>
    <mergeCell ref="Q2:S2"/>
    <mergeCell ref="B6:G6"/>
    <mergeCell ref="I6:N6"/>
    <mergeCell ref="P6:S6"/>
    <mergeCell ref="I11:N11"/>
    <mergeCell ref="I17:N17"/>
  </mergeCells>
  <pageMargins left="0.7" right="0.7" top="0.75" bottom="0.75" header="0.3" footer="0.3"/>
  <pageSetup paperSize="9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V91"/>
  <sheetViews>
    <sheetView showGridLines="0" topLeftCell="B1" zoomScale="70" zoomScaleNormal="70" workbookViewId="0">
      <selection activeCell="G3" sqref="G3"/>
    </sheetView>
  </sheetViews>
  <sheetFormatPr baseColWidth="10" defaultColWidth="11.5" defaultRowHeight="15"/>
  <cols>
    <col min="2" max="2" width="16.5" customWidth="1"/>
    <col min="3" max="3" width="33.83203125" customWidth="1"/>
    <col min="4" max="4" width="17.5" customWidth="1"/>
    <col min="5" max="5" width="17.6640625" customWidth="1"/>
    <col min="6" max="6" width="22.83203125" customWidth="1"/>
    <col min="7" max="7" width="16.83203125" customWidth="1"/>
    <col min="9" max="9" width="23.1640625" customWidth="1"/>
    <col min="10" max="11" width="20.5" customWidth="1"/>
    <col min="12" max="12" width="26.5" customWidth="1"/>
    <col min="13" max="13" width="15.5" customWidth="1"/>
    <col min="14" max="14" width="17.6640625" customWidth="1"/>
    <col min="16" max="16" width="26.33203125" customWidth="1"/>
    <col min="17" max="17" width="84.6640625" customWidth="1"/>
    <col min="18" max="18" width="19.1640625" customWidth="1"/>
  </cols>
  <sheetData>
    <row r="2" spans="2:22">
      <c r="O2" s="25"/>
      <c r="P2" s="133"/>
      <c r="Q2" s="291"/>
      <c r="R2" s="291"/>
      <c r="S2" s="291"/>
      <c r="T2" s="133"/>
      <c r="U2" s="133"/>
      <c r="V2" s="85"/>
    </row>
    <row r="3" spans="2:22" ht="19">
      <c r="G3" s="215" t="s">
        <v>2217</v>
      </c>
    </row>
    <row r="5" spans="2:22">
      <c r="T5" s="25"/>
      <c r="U5" s="25"/>
    </row>
    <row r="6" spans="2:22">
      <c r="B6" s="290" t="s">
        <v>18</v>
      </c>
      <c r="C6" s="290"/>
      <c r="D6" s="290"/>
      <c r="E6" s="290"/>
      <c r="F6" s="290"/>
      <c r="G6" s="290"/>
      <c r="I6" s="290" t="s">
        <v>50</v>
      </c>
      <c r="J6" s="290"/>
      <c r="K6" s="290"/>
      <c r="L6" s="290"/>
      <c r="M6" s="290"/>
      <c r="N6" s="290"/>
      <c r="P6" s="295" t="s">
        <v>19</v>
      </c>
      <c r="Q6" s="296"/>
      <c r="R6" s="296"/>
      <c r="S6" s="297"/>
    </row>
    <row r="7" spans="2:22" ht="16" thickBot="1">
      <c r="B7" s="28" t="s">
        <v>20</v>
      </c>
      <c r="C7" s="29" t="s">
        <v>21</v>
      </c>
      <c r="D7" s="29" t="s">
        <v>22</v>
      </c>
      <c r="E7" s="29" t="s">
        <v>23</v>
      </c>
      <c r="F7" s="29" t="s">
        <v>24</v>
      </c>
      <c r="G7" s="30" t="s">
        <v>25</v>
      </c>
      <c r="I7" s="28" t="s">
        <v>56</v>
      </c>
      <c r="J7" s="29" t="s">
        <v>57</v>
      </c>
      <c r="K7" s="29" t="s">
        <v>58</v>
      </c>
      <c r="L7" s="29" t="s">
        <v>59</v>
      </c>
      <c r="M7" s="29" t="s">
        <v>60</v>
      </c>
      <c r="N7" s="30" t="s">
        <v>5</v>
      </c>
      <c r="P7" s="28" t="s">
        <v>26</v>
      </c>
      <c r="Q7" s="29" t="s">
        <v>27</v>
      </c>
      <c r="R7" s="29" t="s">
        <v>28</v>
      </c>
      <c r="S7" s="30" t="s">
        <v>29</v>
      </c>
    </row>
    <row r="8" spans="2:22" ht="16" thickBot="1">
      <c r="B8" s="12" t="s">
        <v>30</v>
      </c>
      <c r="C8" s="1" t="s">
        <v>31</v>
      </c>
      <c r="D8" s="2" t="s">
        <v>32</v>
      </c>
      <c r="E8" s="2" t="s">
        <v>1049</v>
      </c>
      <c r="F8" s="2" t="s">
        <v>1050</v>
      </c>
      <c r="G8" s="13" t="s">
        <v>1051</v>
      </c>
      <c r="I8" s="12" t="s">
        <v>66</v>
      </c>
      <c r="J8" s="26" t="s">
        <v>67</v>
      </c>
      <c r="K8" s="20" t="s">
        <v>68</v>
      </c>
      <c r="L8" s="20">
        <v>80</v>
      </c>
      <c r="M8" s="26" t="s">
        <v>69</v>
      </c>
      <c r="N8" s="34" t="s">
        <v>1052</v>
      </c>
      <c r="P8" s="12" t="s">
        <v>553</v>
      </c>
      <c r="Q8" s="1" t="s">
        <v>554</v>
      </c>
      <c r="R8" s="26" t="s">
        <v>509</v>
      </c>
      <c r="S8" s="129" t="s">
        <v>39</v>
      </c>
    </row>
    <row r="9" spans="2:22" ht="16" thickBot="1">
      <c r="B9" s="14" t="s">
        <v>30</v>
      </c>
      <c r="C9" s="3" t="s">
        <v>40</v>
      </c>
      <c r="D9" s="4" t="s">
        <v>41</v>
      </c>
      <c r="E9" s="4" t="s">
        <v>1053</v>
      </c>
      <c r="F9" s="4" t="s">
        <v>1054</v>
      </c>
      <c r="G9" s="15" t="s">
        <v>376</v>
      </c>
      <c r="I9" s="14" t="s">
        <v>76</v>
      </c>
      <c r="J9" s="27" t="s">
        <v>77</v>
      </c>
      <c r="K9" s="21" t="s">
        <v>78</v>
      </c>
      <c r="L9" s="21">
        <v>90</v>
      </c>
      <c r="M9" s="27" t="s">
        <v>79</v>
      </c>
      <c r="N9" s="35" t="s">
        <v>1055</v>
      </c>
      <c r="P9" s="14" t="s">
        <v>558</v>
      </c>
      <c r="Q9" s="3" t="s">
        <v>559</v>
      </c>
      <c r="R9" s="27" t="s">
        <v>560</v>
      </c>
      <c r="S9" s="130" t="s">
        <v>501</v>
      </c>
    </row>
    <row r="10" spans="2:22" ht="16" thickBot="1">
      <c r="B10" s="12" t="s">
        <v>30</v>
      </c>
      <c r="C10" s="1" t="s">
        <v>45</v>
      </c>
      <c r="D10" s="2" t="s">
        <v>46</v>
      </c>
      <c r="E10" s="2" t="s">
        <v>1056</v>
      </c>
      <c r="F10" s="2" t="s">
        <v>1057</v>
      </c>
      <c r="G10" s="13" t="s">
        <v>936</v>
      </c>
      <c r="I10" s="31" t="s">
        <v>86</v>
      </c>
      <c r="J10" s="32" t="s">
        <v>87</v>
      </c>
      <c r="K10" s="189" t="s">
        <v>88</v>
      </c>
      <c r="L10" s="189">
        <v>110</v>
      </c>
      <c r="M10" s="32" t="s">
        <v>89</v>
      </c>
      <c r="N10" s="40" t="s">
        <v>1058</v>
      </c>
      <c r="P10" s="12" t="s">
        <v>565</v>
      </c>
      <c r="Q10" s="1" t="s">
        <v>566</v>
      </c>
      <c r="R10" s="26" t="s">
        <v>560</v>
      </c>
      <c r="S10" s="129" t="s">
        <v>501</v>
      </c>
    </row>
    <row r="11" spans="2:22" ht="16" thickBot="1">
      <c r="B11" s="14" t="s">
        <v>30</v>
      </c>
      <c r="C11" s="3" t="s">
        <v>51</v>
      </c>
      <c r="D11" s="4" t="s">
        <v>52</v>
      </c>
      <c r="E11" s="4" t="s">
        <v>1059</v>
      </c>
      <c r="F11" s="4" t="s">
        <v>1060</v>
      </c>
      <c r="G11" s="15" t="s">
        <v>942</v>
      </c>
      <c r="I11" s="290" t="s">
        <v>96</v>
      </c>
      <c r="J11" s="290"/>
      <c r="K11" s="290"/>
      <c r="L11" s="290"/>
      <c r="M11" s="290"/>
      <c r="N11" s="290"/>
      <c r="P11" s="14" t="s">
        <v>577</v>
      </c>
      <c r="Q11" s="3" t="s">
        <v>578</v>
      </c>
      <c r="R11" s="27" t="s">
        <v>579</v>
      </c>
      <c r="S11" s="130" t="s">
        <v>39</v>
      </c>
    </row>
    <row r="12" spans="2:22" ht="16" thickBot="1">
      <c r="B12" s="12" t="s">
        <v>30</v>
      </c>
      <c r="C12" s="1" t="s">
        <v>61</v>
      </c>
      <c r="D12" s="2" t="s">
        <v>62</v>
      </c>
      <c r="E12" s="2" t="s">
        <v>1061</v>
      </c>
      <c r="F12" s="2" t="s">
        <v>1062</v>
      </c>
      <c r="G12" s="13" t="s">
        <v>853</v>
      </c>
      <c r="I12" s="28" t="s">
        <v>102</v>
      </c>
      <c r="J12" s="29" t="s">
        <v>103</v>
      </c>
      <c r="K12" s="29" t="s">
        <v>58</v>
      </c>
      <c r="L12" s="29" t="s">
        <v>59</v>
      </c>
      <c r="M12" s="29" t="s">
        <v>60</v>
      </c>
      <c r="N12" s="30" t="s">
        <v>5</v>
      </c>
      <c r="P12" s="12" t="s">
        <v>583</v>
      </c>
      <c r="Q12" s="1" t="s">
        <v>584</v>
      </c>
      <c r="R12" s="26" t="s">
        <v>579</v>
      </c>
      <c r="S12" s="129" t="s">
        <v>39</v>
      </c>
    </row>
    <row r="13" spans="2:22" ht="16" thickBot="1">
      <c r="B13" s="14" t="s">
        <v>30</v>
      </c>
      <c r="C13" s="3" t="s">
        <v>71</v>
      </c>
      <c r="D13" s="4" t="s">
        <v>72</v>
      </c>
      <c r="E13" s="4" t="s">
        <v>1063</v>
      </c>
      <c r="F13" s="4" t="s">
        <v>1064</v>
      </c>
      <c r="G13" s="15" t="s">
        <v>386</v>
      </c>
      <c r="I13" s="12" t="s">
        <v>110</v>
      </c>
      <c r="J13" s="26" t="s">
        <v>111</v>
      </c>
      <c r="K13" s="20" t="s">
        <v>112</v>
      </c>
      <c r="L13" s="20">
        <v>65</v>
      </c>
      <c r="M13" s="26" t="s">
        <v>113</v>
      </c>
      <c r="N13" s="34" t="s">
        <v>1065</v>
      </c>
      <c r="P13" s="14" t="s">
        <v>588</v>
      </c>
      <c r="Q13" s="3" t="s">
        <v>589</v>
      </c>
      <c r="R13" s="27" t="s">
        <v>579</v>
      </c>
      <c r="S13" s="130" t="s">
        <v>39</v>
      </c>
    </row>
    <row r="14" spans="2:22" ht="46" thickBot="1">
      <c r="B14" s="12" t="s">
        <v>30</v>
      </c>
      <c r="C14" s="1" t="s">
        <v>81</v>
      </c>
      <c r="D14" s="2" t="s">
        <v>82</v>
      </c>
      <c r="E14" s="2" t="s">
        <v>1066</v>
      </c>
      <c r="F14" s="2" t="s">
        <v>1067</v>
      </c>
      <c r="G14" s="13" t="s">
        <v>1068</v>
      </c>
      <c r="I14" s="14" t="s">
        <v>120</v>
      </c>
      <c r="J14" s="27" t="s">
        <v>121</v>
      </c>
      <c r="K14" s="21" t="s">
        <v>88</v>
      </c>
      <c r="L14" s="21">
        <v>65</v>
      </c>
      <c r="M14" s="27" t="s">
        <v>122</v>
      </c>
      <c r="N14" s="35" t="s">
        <v>1069</v>
      </c>
      <c r="P14" s="12" t="s">
        <v>594</v>
      </c>
      <c r="Q14" s="1" t="s">
        <v>595</v>
      </c>
      <c r="R14" s="26" t="s">
        <v>596</v>
      </c>
      <c r="S14" s="129" t="s">
        <v>39</v>
      </c>
    </row>
    <row r="15" spans="2:22" ht="16" thickBot="1">
      <c r="B15" s="14" t="s">
        <v>30</v>
      </c>
      <c r="C15" s="3" t="s">
        <v>91</v>
      </c>
      <c r="D15" s="4" t="s">
        <v>92</v>
      </c>
      <c r="E15" s="4" t="s">
        <v>1070</v>
      </c>
      <c r="F15" s="4" t="s">
        <v>1071</v>
      </c>
      <c r="G15" s="15" t="s">
        <v>955</v>
      </c>
      <c r="I15" s="31" t="s">
        <v>127</v>
      </c>
      <c r="J15" s="32" t="s">
        <v>128</v>
      </c>
      <c r="K15" s="189" t="s">
        <v>129</v>
      </c>
      <c r="L15" s="189">
        <v>12</v>
      </c>
      <c r="M15" s="32" t="s">
        <v>130</v>
      </c>
      <c r="N15" s="40" t="s">
        <v>1072</v>
      </c>
      <c r="P15" s="14" t="s">
        <v>601</v>
      </c>
      <c r="Q15" s="3" t="s">
        <v>602</v>
      </c>
      <c r="R15" s="27" t="s">
        <v>596</v>
      </c>
      <c r="S15" s="130" t="s">
        <v>39</v>
      </c>
    </row>
    <row r="16" spans="2:22" ht="16" thickBot="1">
      <c r="B16" s="12" t="s">
        <v>30</v>
      </c>
      <c r="C16" s="1" t="s">
        <v>97</v>
      </c>
      <c r="D16" s="2" t="s">
        <v>98</v>
      </c>
      <c r="E16" s="2" t="s">
        <v>1073</v>
      </c>
      <c r="F16" s="2" t="s">
        <v>1074</v>
      </c>
      <c r="G16" s="13" t="s">
        <v>1075</v>
      </c>
      <c r="I16" s="50"/>
      <c r="J16" s="51"/>
      <c r="K16" s="51"/>
      <c r="L16" s="51"/>
      <c r="M16" s="51"/>
      <c r="N16" s="87"/>
      <c r="P16" s="12" t="s">
        <v>607</v>
      </c>
      <c r="Q16" s="1" t="s">
        <v>608</v>
      </c>
      <c r="R16" s="26" t="s">
        <v>609</v>
      </c>
      <c r="S16" s="129" t="s">
        <v>39</v>
      </c>
    </row>
    <row r="17" spans="2:19" ht="16" thickBot="1">
      <c r="B17" s="16" t="s">
        <v>104</v>
      </c>
      <c r="C17" s="5" t="s">
        <v>105</v>
      </c>
      <c r="D17" s="4" t="s">
        <v>106</v>
      </c>
      <c r="E17" s="4" t="s">
        <v>1076</v>
      </c>
      <c r="F17" s="4" t="s">
        <v>1077</v>
      </c>
      <c r="G17" s="15" t="s">
        <v>1078</v>
      </c>
      <c r="I17" s="290" t="s">
        <v>140</v>
      </c>
      <c r="J17" s="290"/>
      <c r="K17" s="290"/>
      <c r="L17" s="290"/>
      <c r="M17" s="290"/>
      <c r="N17" s="290"/>
      <c r="P17" s="43" t="s">
        <v>614</v>
      </c>
      <c r="Q17" s="147" t="s">
        <v>615</v>
      </c>
      <c r="R17" s="44" t="s">
        <v>616</v>
      </c>
      <c r="S17" s="148" t="s">
        <v>39</v>
      </c>
    </row>
    <row r="18" spans="2:19" ht="16" thickBot="1">
      <c r="B18" s="12" t="s">
        <v>115</v>
      </c>
      <c r="C18" s="1" t="s">
        <v>116</v>
      </c>
      <c r="D18" s="2" t="s">
        <v>106</v>
      </c>
      <c r="E18" s="2" t="s">
        <v>1079</v>
      </c>
      <c r="F18" s="2" t="s">
        <v>1080</v>
      </c>
      <c r="G18" s="13" t="s">
        <v>1081</v>
      </c>
      <c r="I18" s="28" t="s">
        <v>102</v>
      </c>
      <c r="J18" s="29" t="s">
        <v>57</v>
      </c>
      <c r="K18" s="29" t="s">
        <v>58</v>
      </c>
      <c r="L18" s="29" t="s">
        <v>59</v>
      </c>
      <c r="M18" s="29" t="s">
        <v>60</v>
      </c>
      <c r="N18" s="30" t="s">
        <v>5</v>
      </c>
      <c r="P18" s="143"/>
      <c r="Q18" s="143"/>
      <c r="R18" s="144"/>
      <c r="S18" s="145"/>
    </row>
    <row r="19" spans="2:19" ht="16" thickBot="1">
      <c r="B19" s="14" t="s">
        <v>115</v>
      </c>
      <c r="C19" s="3" t="s">
        <v>124</v>
      </c>
      <c r="D19" s="4" t="s">
        <v>106</v>
      </c>
      <c r="E19" s="4" t="s">
        <v>1082</v>
      </c>
      <c r="F19" s="4" t="s">
        <v>1083</v>
      </c>
      <c r="G19" s="15" t="s">
        <v>1084</v>
      </c>
      <c r="I19" s="12" t="s">
        <v>148</v>
      </c>
      <c r="J19" s="26" t="s">
        <v>149</v>
      </c>
      <c r="K19" s="20" t="s">
        <v>68</v>
      </c>
      <c r="L19" s="20">
        <v>60</v>
      </c>
      <c r="M19" s="26" t="s">
        <v>150</v>
      </c>
      <c r="N19" s="34" t="s">
        <v>1085</v>
      </c>
      <c r="P19" s="143"/>
      <c r="Q19" s="143"/>
      <c r="R19" s="144"/>
      <c r="S19" s="145"/>
    </row>
    <row r="20" spans="2:19" ht="31" thickBot="1">
      <c r="B20" s="12" t="s">
        <v>115</v>
      </c>
      <c r="C20" s="1" t="s">
        <v>132</v>
      </c>
      <c r="D20" s="2" t="s">
        <v>106</v>
      </c>
      <c r="E20" s="2" t="s">
        <v>1086</v>
      </c>
      <c r="F20" s="2" t="s">
        <v>1087</v>
      </c>
      <c r="G20" s="13" t="s">
        <v>1088</v>
      </c>
      <c r="I20" s="14" t="s">
        <v>156</v>
      </c>
      <c r="J20" s="27" t="s">
        <v>157</v>
      </c>
      <c r="K20" s="21" t="s">
        <v>68</v>
      </c>
      <c r="L20" s="21">
        <v>12</v>
      </c>
      <c r="M20" s="27" t="s">
        <v>158</v>
      </c>
      <c r="N20" s="35" t="s">
        <v>1089</v>
      </c>
      <c r="P20" s="143"/>
      <c r="Q20" s="143"/>
      <c r="R20" s="144"/>
      <c r="S20" s="145"/>
    </row>
    <row r="21" spans="2:19" ht="31" thickBot="1">
      <c r="B21" s="14" t="s">
        <v>115</v>
      </c>
      <c r="C21" s="3" t="s">
        <v>136</v>
      </c>
      <c r="D21" s="4" t="s">
        <v>106</v>
      </c>
      <c r="E21" s="4" t="s">
        <v>1090</v>
      </c>
      <c r="F21" s="4" t="s">
        <v>1091</v>
      </c>
      <c r="G21" s="15" t="s">
        <v>1092</v>
      </c>
      <c r="I21" s="12" t="s">
        <v>165</v>
      </c>
      <c r="J21" s="26" t="s">
        <v>166</v>
      </c>
      <c r="K21" s="20" t="s">
        <v>167</v>
      </c>
      <c r="L21" s="20">
        <v>80</v>
      </c>
      <c r="M21" s="26" t="s">
        <v>168</v>
      </c>
      <c r="N21" s="34" t="s">
        <v>1093</v>
      </c>
      <c r="P21" s="143"/>
      <c r="Q21" s="143"/>
      <c r="R21" s="144"/>
      <c r="S21" s="145"/>
    </row>
    <row r="22" spans="2:19" ht="16" thickBot="1">
      <c r="B22" s="12" t="s">
        <v>115</v>
      </c>
      <c r="C22" s="1" t="s">
        <v>141</v>
      </c>
      <c r="D22" s="2" t="s">
        <v>106</v>
      </c>
      <c r="E22" s="2" t="s">
        <v>1094</v>
      </c>
      <c r="F22" s="2" t="s">
        <v>1095</v>
      </c>
      <c r="G22" s="13" t="s">
        <v>814</v>
      </c>
      <c r="I22" s="14" t="s">
        <v>174</v>
      </c>
      <c r="J22" s="27" t="s">
        <v>175</v>
      </c>
      <c r="K22" s="21" t="s">
        <v>68</v>
      </c>
      <c r="L22" s="21">
        <v>12</v>
      </c>
      <c r="M22" s="27" t="s">
        <v>176</v>
      </c>
      <c r="N22" s="35" t="s">
        <v>1096</v>
      </c>
      <c r="P22" s="143"/>
      <c r="Q22" s="143"/>
      <c r="R22" s="144"/>
      <c r="S22" s="145"/>
    </row>
    <row r="23" spans="2:19" ht="16" thickBot="1">
      <c r="B23" s="14" t="s">
        <v>115</v>
      </c>
      <c r="C23" s="3" t="s">
        <v>144</v>
      </c>
      <c r="D23" s="4" t="s">
        <v>106</v>
      </c>
      <c r="E23" s="4" t="s">
        <v>1097</v>
      </c>
      <c r="F23" s="4" t="s">
        <v>1098</v>
      </c>
      <c r="G23" s="15" t="s">
        <v>1099</v>
      </c>
      <c r="I23" s="31" t="s">
        <v>184</v>
      </c>
      <c r="J23" s="32" t="s">
        <v>185</v>
      </c>
      <c r="K23" s="189" t="s">
        <v>167</v>
      </c>
      <c r="L23" s="189">
        <v>12</v>
      </c>
      <c r="M23" s="32" t="s">
        <v>186</v>
      </c>
      <c r="N23" s="40" t="s">
        <v>1100</v>
      </c>
      <c r="P23" s="136"/>
      <c r="Q23" s="136"/>
      <c r="R23" s="190"/>
      <c r="S23" s="139"/>
    </row>
    <row r="24" spans="2:19" ht="16" thickBot="1">
      <c r="B24" s="12" t="s">
        <v>115</v>
      </c>
      <c r="C24" s="1" t="s">
        <v>152</v>
      </c>
      <c r="D24" s="2" t="s">
        <v>106</v>
      </c>
      <c r="E24" s="2" t="s">
        <v>1101</v>
      </c>
      <c r="F24" s="2" t="s">
        <v>1102</v>
      </c>
      <c r="G24" s="13" t="s">
        <v>734</v>
      </c>
      <c r="I24" s="290" t="s">
        <v>192</v>
      </c>
      <c r="J24" s="290"/>
      <c r="K24" s="290"/>
      <c r="L24" s="290"/>
      <c r="M24" s="290"/>
      <c r="N24" s="290"/>
      <c r="P24" s="137"/>
      <c r="Q24" s="137"/>
      <c r="R24" s="191"/>
      <c r="S24" s="138"/>
    </row>
    <row r="25" spans="2:19" ht="16" thickBot="1">
      <c r="B25" s="14" t="s">
        <v>115</v>
      </c>
      <c r="C25" s="3" t="s">
        <v>160</v>
      </c>
      <c r="D25" s="4" t="s">
        <v>1103</v>
      </c>
      <c r="E25" s="4" t="s">
        <v>1104</v>
      </c>
      <c r="F25" s="4" t="s">
        <v>1105</v>
      </c>
      <c r="G25" s="15" t="s">
        <v>1106</v>
      </c>
      <c r="I25" s="28" t="s">
        <v>102</v>
      </c>
      <c r="J25" s="29" t="s">
        <v>57</v>
      </c>
      <c r="K25" s="29" t="s">
        <v>58</v>
      </c>
      <c r="L25" s="29" t="s">
        <v>59</v>
      </c>
      <c r="M25" s="29" t="s">
        <v>60</v>
      </c>
      <c r="N25" s="30" t="s">
        <v>5</v>
      </c>
    </row>
    <row r="26" spans="2:19" ht="16" thickBot="1">
      <c r="B26" s="17" t="s">
        <v>104</v>
      </c>
      <c r="C26" s="6" t="s">
        <v>170</v>
      </c>
      <c r="D26" s="2" t="s">
        <v>106</v>
      </c>
      <c r="E26" s="2" t="s">
        <v>1107</v>
      </c>
      <c r="F26" s="2" t="s">
        <v>1108</v>
      </c>
      <c r="G26" s="13" t="s">
        <v>1109</v>
      </c>
      <c r="I26" s="12" t="s">
        <v>201</v>
      </c>
      <c r="J26" s="26" t="s">
        <v>202</v>
      </c>
      <c r="K26" s="20" t="s">
        <v>167</v>
      </c>
      <c r="L26" s="20">
        <v>320</v>
      </c>
      <c r="M26" s="26" t="s">
        <v>203</v>
      </c>
      <c r="N26" s="34" t="s">
        <v>1110</v>
      </c>
    </row>
    <row r="27" spans="2:19" ht="31" thickBot="1">
      <c r="B27" s="14" t="s">
        <v>178</v>
      </c>
      <c r="C27" s="3" t="s">
        <v>179</v>
      </c>
      <c r="D27" s="4" t="s">
        <v>1111</v>
      </c>
      <c r="E27" s="4" t="s">
        <v>1112</v>
      </c>
      <c r="F27" s="4" t="s">
        <v>1113</v>
      </c>
      <c r="G27" s="15" t="s">
        <v>183</v>
      </c>
      <c r="I27" s="14" t="s">
        <v>209</v>
      </c>
      <c r="J27" s="27" t="s">
        <v>210</v>
      </c>
      <c r="K27" s="21" t="s">
        <v>167</v>
      </c>
      <c r="L27" s="21">
        <v>120</v>
      </c>
      <c r="M27" s="27" t="s">
        <v>211</v>
      </c>
      <c r="N27" s="35" t="s">
        <v>1114</v>
      </c>
    </row>
    <row r="28" spans="2:19" ht="16" thickBot="1">
      <c r="B28" s="12" t="s">
        <v>178</v>
      </c>
      <c r="C28" s="1" t="s">
        <v>188</v>
      </c>
      <c r="D28" s="2" t="s">
        <v>1111</v>
      </c>
      <c r="E28" s="2" t="s">
        <v>1115</v>
      </c>
      <c r="F28" s="2" t="s">
        <v>1116</v>
      </c>
      <c r="G28" s="13" t="s">
        <v>191</v>
      </c>
      <c r="I28" s="12" t="s">
        <v>213</v>
      </c>
      <c r="J28" s="26" t="s">
        <v>214</v>
      </c>
      <c r="K28" s="20" t="s">
        <v>167</v>
      </c>
      <c r="L28" s="20">
        <v>320</v>
      </c>
      <c r="M28" s="26" t="s">
        <v>215</v>
      </c>
      <c r="N28" s="34" t="s">
        <v>1117</v>
      </c>
    </row>
    <row r="29" spans="2:19" ht="16" thickBot="1">
      <c r="B29" s="14" t="s">
        <v>178</v>
      </c>
      <c r="C29" s="3" t="s">
        <v>193</v>
      </c>
      <c r="D29" s="4" t="s">
        <v>1111</v>
      </c>
      <c r="E29" s="4" t="s">
        <v>1118</v>
      </c>
      <c r="F29" s="4" t="s">
        <v>1119</v>
      </c>
      <c r="G29" s="15" t="s">
        <v>196</v>
      </c>
      <c r="I29" s="14" t="s">
        <v>221</v>
      </c>
      <c r="J29" s="27" t="s">
        <v>222</v>
      </c>
      <c r="K29" s="21" t="s">
        <v>167</v>
      </c>
      <c r="L29" s="21">
        <v>216</v>
      </c>
      <c r="M29" s="27" t="s">
        <v>223</v>
      </c>
      <c r="N29" s="35" t="s">
        <v>1120</v>
      </c>
    </row>
    <row r="30" spans="2:19" ht="16" thickBot="1">
      <c r="B30" s="17" t="s">
        <v>104</v>
      </c>
      <c r="C30" s="6" t="s">
        <v>197</v>
      </c>
      <c r="D30" s="2" t="s">
        <v>106</v>
      </c>
      <c r="E30" s="2" t="s">
        <v>1121</v>
      </c>
      <c r="F30" s="2" t="s">
        <v>1122</v>
      </c>
      <c r="G30" s="13" t="s">
        <v>200</v>
      </c>
      <c r="I30" s="12" t="s">
        <v>225</v>
      </c>
      <c r="J30" s="26" t="s">
        <v>226</v>
      </c>
      <c r="K30" s="20" t="s">
        <v>167</v>
      </c>
      <c r="L30" s="20">
        <v>216</v>
      </c>
      <c r="M30" s="26" t="s">
        <v>227</v>
      </c>
      <c r="N30" s="34" t="s">
        <v>1123</v>
      </c>
    </row>
    <row r="31" spans="2:19" ht="16" thickBot="1">
      <c r="B31" s="18" t="s">
        <v>205</v>
      </c>
      <c r="C31" s="7" t="s">
        <v>206</v>
      </c>
      <c r="D31" s="8" t="s">
        <v>106</v>
      </c>
      <c r="E31" s="8" t="s">
        <v>1124</v>
      </c>
      <c r="F31" s="8" t="s">
        <v>1125</v>
      </c>
      <c r="G31" s="19">
        <v>1</v>
      </c>
      <c r="I31" s="14" t="s">
        <v>230</v>
      </c>
      <c r="J31" s="27" t="s">
        <v>231</v>
      </c>
      <c r="K31" s="21" t="s">
        <v>167</v>
      </c>
      <c r="L31" s="21">
        <v>288</v>
      </c>
      <c r="M31" s="27" t="s">
        <v>232</v>
      </c>
      <c r="N31" s="35" t="s">
        <v>1126</v>
      </c>
    </row>
    <row r="32" spans="2:19" ht="16" thickBot="1">
      <c r="I32" s="12" t="s">
        <v>235</v>
      </c>
      <c r="J32" s="26" t="s">
        <v>236</v>
      </c>
      <c r="K32" s="20" t="s">
        <v>167</v>
      </c>
      <c r="L32" s="20">
        <v>350</v>
      </c>
      <c r="M32" s="26" t="s">
        <v>237</v>
      </c>
      <c r="N32" s="34" t="s">
        <v>1127</v>
      </c>
    </row>
    <row r="33" spans="2:14" ht="31" thickBot="1">
      <c r="B33" s="54"/>
      <c r="C33" s="55" t="s">
        <v>217</v>
      </c>
      <c r="D33" s="55" t="s">
        <v>218</v>
      </c>
      <c r="E33" s="55" t="s">
        <v>219</v>
      </c>
      <c r="F33" s="56" t="s">
        <v>220</v>
      </c>
      <c r="I33" s="14" t="s">
        <v>239</v>
      </c>
      <c r="J33" s="27" t="s">
        <v>240</v>
      </c>
      <c r="K33" s="21" t="s">
        <v>167</v>
      </c>
      <c r="L33" s="21">
        <v>250</v>
      </c>
      <c r="M33" s="27" t="s">
        <v>241</v>
      </c>
      <c r="N33" s="35" t="s">
        <v>1128</v>
      </c>
    </row>
    <row r="34" spans="2:14" ht="15.75" customHeight="1" thickBot="1">
      <c r="B34" s="46" t="s">
        <v>3</v>
      </c>
      <c r="C34" s="62">
        <v>1031.18</v>
      </c>
      <c r="D34" s="47">
        <v>593.48</v>
      </c>
      <c r="E34" s="47">
        <v>307.25</v>
      </c>
      <c r="F34" s="48">
        <v>130.44999999999999</v>
      </c>
      <c r="I34" s="12" t="s">
        <v>244</v>
      </c>
      <c r="J34" s="26" t="s">
        <v>245</v>
      </c>
      <c r="K34" s="20" t="s">
        <v>167</v>
      </c>
      <c r="L34" s="20">
        <v>350</v>
      </c>
      <c r="M34" s="26" t="s">
        <v>246</v>
      </c>
      <c r="N34" s="34" t="s">
        <v>1129</v>
      </c>
    </row>
    <row r="35" spans="2:14" ht="16" thickBot="1">
      <c r="B35" s="49" t="s">
        <v>229</v>
      </c>
      <c r="C35" s="47">
        <v>25.36</v>
      </c>
      <c r="D35" s="47">
        <v>10.55</v>
      </c>
      <c r="E35" s="47">
        <v>9.27</v>
      </c>
      <c r="F35" s="48">
        <v>5.53</v>
      </c>
      <c r="I35" s="14" t="s">
        <v>248</v>
      </c>
      <c r="J35" s="27" t="s">
        <v>249</v>
      </c>
      <c r="K35" s="21" t="s">
        <v>167</v>
      </c>
      <c r="L35" s="21">
        <v>500</v>
      </c>
      <c r="M35" s="27" t="s">
        <v>250</v>
      </c>
      <c r="N35" s="35" t="s">
        <v>1130</v>
      </c>
    </row>
    <row r="36" spans="2:14" ht="16" thickBot="1">
      <c r="B36" s="50" t="s">
        <v>234</v>
      </c>
      <c r="C36" s="51"/>
      <c r="D36" s="52">
        <v>56.25</v>
      </c>
      <c r="E36" s="52">
        <v>33.130000000000003</v>
      </c>
      <c r="F36" s="53">
        <v>23.57</v>
      </c>
      <c r="I36" s="12" t="s">
        <v>252</v>
      </c>
      <c r="J36" s="26" t="s">
        <v>253</v>
      </c>
      <c r="K36" s="20" t="s">
        <v>167</v>
      </c>
      <c r="L36" s="20">
        <v>144</v>
      </c>
      <c r="M36" s="26" t="s">
        <v>254</v>
      </c>
      <c r="N36" s="34" t="s">
        <v>1131</v>
      </c>
    </row>
    <row r="37" spans="2:14" ht="16" thickBot="1">
      <c r="I37" s="14" t="s">
        <v>256</v>
      </c>
      <c r="J37" s="27" t="s">
        <v>257</v>
      </c>
      <c r="K37" s="21" t="s">
        <v>167</v>
      </c>
      <c r="L37" s="21">
        <v>500</v>
      </c>
      <c r="M37" s="27" t="s">
        <v>258</v>
      </c>
      <c r="N37" s="35" t="s">
        <v>1132</v>
      </c>
    </row>
    <row r="38" spans="2:14" ht="15.75" customHeight="1" thickBot="1">
      <c r="B38" s="282" t="s">
        <v>243</v>
      </c>
      <c r="C38" s="283"/>
      <c r="D38" s="59">
        <v>39.36</v>
      </c>
      <c r="E38" s="58"/>
      <c r="I38" s="12" t="s">
        <v>260</v>
      </c>
      <c r="J38" s="26" t="s">
        <v>261</v>
      </c>
      <c r="K38" s="20" t="s">
        <v>167</v>
      </c>
      <c r="L38" s="20">
        <v>144</v>
      </c>
      <c r="M38" s="26" t="s">
        <v>262</v>
      </c>
      <c r="N38" s="34" t="s">
        <v>1133</v>
      </c>
    </row>
    <row r="39" spans="2:14" ht="16" thickBot="1">
      <c r="B39" s="284"/>
      <c r="C39" s="285"/>
      <c r="D39" s="60"/>
      <c r="E39" s="57"/>
      <c r="I39" s="14" t="s">
        <v>264</v>
      </c>
      <c r="J39" s="27" t="s">
        <v>265</v>
      </c>
      <c r="K39" s="21" t="s">
        <v>167</v>
      </c>
      <c r="L39" s="21">
        <v>192</v>
      </c>
      <c r="M39" s="27" t="s">
        <v>266</v>
      </c>
      <c r="N39" s="35" t="s">
        <v>1134</v>
      </c>
    </row>
    <row r="40" spans="2:14" ht="16" thickBot="1">
      <c r="I40" s="12" t="s">
        <v>268</v>
      </c>
      <c r="J40" s="26" t="s">
        <v>269</v>
      </c>
      <c r="K40" s="20" t="s">
        <v>167</v>
      </c>
      <c r="L40" s="20">
        <v>192</v>
      </c>
      <c r="M40" s="26" t="s">
        <v>270</v>
      </c>
      <c r="N40" s="34" t="s">
        <v>1135</v>
      </c>
    </row>
    <row r="41" spans="2:14" ht="16" thickBot="1">
      <c r="I41" s="14" t="s">
        <v>272</v>
      </c>
      <c r="J41" s="27" t="s">
        <v>273</v>
      </c>
      <c r="K41" s="21" t="s">
        <v>167</v>
      </c>
      <c r="L41" s="21">
        <v>192</v>
      </c>
      <c r="M41" s="27" t="s">
        <v>274</v>
      </c>
      <c r="N41" s="35" t="s">
        <v>1136</v>
      </c>
    </row>
    <row r="42" spans="2:14" ht="16" thickBot="1">
      <c r="I42" s="12" t="s">
        <v>276</v>
      </c>
      <c r="J42" s="26" t="s">
        <v>277</v>
      </c>
      <c r="K42" s="20" t="s">
        <v>167</v>
      </c>
      <c r="L42" s="20">
        <v>192</v>
      </c>
      <c r="M42" s="26" t="s">
        <v>278</v>
      </c>
      <c r="N42" s="34" t="s">
        <v>1137</v>
      </c>
    </row>
    <row r="43" spans="2:14" ht="16" thickBot="1">
      <c r="I43" s="14" t="s">
        <v>280</v>
      </c>
      <c r="J43" s="27" t="s">
        <v>281</v>
      </c>
      <c r="K43" s="21" t="s">
        <v>167</v>
      </c>
      <c r="L43" s="21">
        <v>192</v>
      </c>
      <c r="M43" s="27" t="s">
        <v>282</v>
      </c>
      <c r="N43" s="35" t="s">
        <v>1138</v>
      </c>
    </row>
    <row r="44" spans="2:14" ht="31" thickBot="1">
      <c r="I44" s="12" t="s">
        <v>284</v>
      </c>
      <c r="J44" s="26" t="s">
        <v>285</v>
      </c>
      <c r="K44" s="20" t="s">
        <v>167</v>
      </c>
      <c r="L44" s="20">
        <v>384</v>
      </c>
      <c r="M44" s="26" t="s">
        <v>286</v>
      </c>
      <c r="N44" s="34" t="s">
        <v>1139</v>
      </c>
    </row>
    <row r="45" spans="2:14" ht="16" thickBot="1">
      <c r="I45" s="14" t="s">
        <v>288</v>
      </c>
      <c r="J45" s="27" t="s">
        <v>289</v>
      </c>
      <c r="K45" s="21" t="s">
        <v>167</v>
      </c>
      <c r="L45" s="21">
        <v>288</v>
      </c>
      <c r="M45" s="27" t="s">
        <v>274</v>
      </c>
      <c r="N45" s="35" t="s">
        <v>1140</v>
      </c>
    </row>
    <row r="46" spans="2:14" ht="31" thickBot="1">
      <c r="I46" s="12" t="s">
        <v>291</v>
      </c>
      <c r="J46" s="26" t="s">
        <v>292</v>
      </c>
      <c r="K46" s="20" t="s">
        <v>167</v>
      </c>
      <c r="L46" s="20">
        <v>384</v>
      </c>
      <c r="M46" s="26" t="s">
        <v>293</v>
      </c>
      <c r="N46" s="34" t="s">
        <v>1141</v>
      </c>
    </row>
    <row r="47" spans="2:14" ht="46" thickBot="1">
      <c r="I47" s="14" t="s">
        <v>295</v>
      </c>
      <c r="J47" s="27" t="s">
        <v>296</v>
      </c>
      <c r="K47" s="21" t="s">
        <v>68</v>
      </c>
      <c r="L47" s="21">
        <v>72</v>
      </c>
      <c r="M47" s="27" t="s">
        <v>297</v>
      </c>
      <c r="N47" s="35" t="s">
        <v>1142</v>
      </c>
    </row>
    <row r="48" spans="2:14" ht="46" thickBot="1">
      <c r="I48" s="12" t="s">
        <v>299</v>
      </c>
      <c r="J48" s="26" t="s">
        <v>296</v>
      </c>
      <c r="K48" s="20" t="s">
        <v>167</v>
      </c>
      <c r="L48" s="20">
        <v>72</v>
      </c>
      <c r="M48" s="26" t="s">
        <v>300</v>
      </c>
      <c r="N48" s="34" t="s">
        <v>1143</v>
      </c>
    </row>
    <row r="49" spans="9:14" ht="31" thickBot="1">
      <c r="I49" s="14" t="s">
        <v>302</v>
      </c>
      <c r="J49" s="27" t="s">
        <v>303</v>
      </c>
      <c r="K49" s="21" t="s">
        <v>167</v>
      </c>
      <c r="L49" s="21">
        <v>144</v>
      </c>
      <c r="M49" s="27" t="s">
        <v>304</v>
      </c>
      <c r="N49" s="35" t="s">
        <v>1144</v>
      </c>
    </row>
    <row r="50" spans="9:14" ht="16" thickBot="1">
      <c r="I50" s="12" t="s">
        <v>306</v>
      </c>
      <c r="J50" s="26" t="s">
        <v>307</v>
      </c>
      <c r="K50" s="20" t="s">
        <v>167</v>
      </c>
      <c r="L50" s="20">
        <v>144</v>
      </c>
      <c r="M50" s="26" t="s">
        <v>308</v>
      </c>
      <c r="N50" s="34" t="s">
        <v>1145</v>
      </c>
    </row>
    <row r="51" spans="9:14" ht="31" thickBot="1">
      <c r="I51" s="14" t="s">
        <v>310</v>
      </c>
      <c r="J51" s="27" t="s">
        <v>311</v>
      </c>
      <c r="K51" s="21" t="s">
        <v>167</v>
      </c>
      <c r="L51" s="21">
        <v>108</v>
      </c>
      <c r="M51" s="27" t="s">
        <v>312</v>
      </c>
      <c r="N51" s="35" t="s">
        <v>1146</v>
      </c>
    </row>
    <row r="52" spans="9:14" ht="16" thickBot="1">
      <c r="I52" s="12" t="s">
        <v>314</v>
      </c>
      <c r="J52" s="26" t="s">
        <v>315</v>
      </c>
      <c r="K52" s="20" t="s">
        <v>167</v>
      </c>
      <c r="L52" s="20">
        <v>360</v>
      </c>
      <c r="M52" s="26" t="s">
        <v>316</v>
      </c>
      <c r="N52" s="34" t="s">
        <v>1147</v>
      </c>
    </row>
    <row r="53" spans="9:14" ht="31" thickBot="1">
      <c r="I53" s="14" t="s">
        <v>318</v>
      </c>
      <c r="J53" s="27" t="s">
        <v>319</v>
      </c>
      <c r="K53" s="21" t="s">
        <v>167</v>
      </c>
      <c r="L53" s="21">
        <v>360</v>
      </c>
      <c r="M53" s="27" t="s">
        <v>320</v>
      </c>
      <c r="N53" s="35" t="s">
        <v>1148</v>
      </c>
    </row>
    <row r="54" spans="9:14" ht="16" thickBot="1">
      <c r="I54" s="12" t="s">
        <v>322</v>
      </c>
      <c r="J54" s="26" t="s">
        <v>323</v>
      </c>
      <c r="K54" s="20" t="s">
        <v>167</v>
      </c>
      <c r="L54" s="20">
        <v>216</v>
      </c>
      <c r="M54" s="26" t="s">
        <v>324</v>
      </c>
      <c r="N54" s="34" t="s">
        <v>1149</v>
      </c>
    </row>
    <row r="55" spans="9:14" ht="16" thickBot="1">
      <c r="I55" s="14" t="s">
        <v>326</v>
      </c>
      <c r="J55" s="27" t="s">
        <v>327</v>
      </c>
      <c r="K55" s="21" t="s">
        <v>167</v>
      </c>
      <c r="L55" s="21">
        <v>216</v>
      </c>
      <c r="M55" s="27" t="s">
        <v>328</v>
      </c>
      <c r="N55" s="35" t="s">
        <v>1150</v>
      </c>
    </row>
    <row r="56" spans="9:14" ht="16" thickBot="1">
      <c r="I56" s="12" t="s">
        <v>330</v>
      </c>
      <c r="J56" s="26" t="s">
        <v>331</v>
      </c>
      <c r="K56" s="20" t="s">
        <v>167</v>
      </c>
      <c r="L56" s="20">
        <v>144</v>
      </c>
      <c r="M56" s="26" t="s">
        <v>332</v>
      </c>
      <c r="N56" s="34" t="s">
        <v>1151</v>
      </c>
    </row>
    <row r="57" spans="9:14" ht="16" thickBot="1">
      <c r="I57" s="14" t="s">
        <v>334</v>
      </c>
      <c r="J57" s="27" t="s">
        <v>335</v>
      </c>
      <c r="K57" s="21" t="s">
        <v>167</v>
      </c>
      <c r="L57" s="21">
        <v>72</v>
      </c>
      <c r="M57" s="27" t="s">
        <v>336</v>
      </c>
      <c r="N57" s="35" t="s">
        <v>1152</v>
      </c>
    </row>
    <row r="58" spans="9:14" ht="16" thickBot="1">
      <c r="I58" s="12" t="s">
        <v>338</v>
      </c>
      <c r="J58" s="26" t="s">
        <v>339</v>
      </c>
      <c r="K58" s="20" t="s">
        <v>167</v>
      </c>
      <c r="L58" s="20">
        <v>144</v>
      </c>
      <c r="M58" s="26" t="s">
        <v>340</v>
      </c>
      <c r="N58" s="34" t="s">
        <v>1153</v>
      </c>
    </row>
    <row r="59" spans="9:14" ht="16" thickBot="1">
      <c r="I59" s="14" t="s">
        <v>342</v>
      </c>
      <c r="J59" s="27" t="s">
        <v>343</v>
      </c>
      <c r="K59" s="21" t="s">
        <v>167</v>
      </c>
      <c r="L59" s="21">
        <v>144</v>
      </c>
      <c r="M59" s="27" t="s">
        <v>344</v>
      </c>
      <c r="N59" s="35" t="s">
        <v>1154</v>
      </c>
    </row>
    <row r="60" spans="9:14" ht="31" thickBot="1">
      <c r="I60" s="12" t="s">
        <v>346</v>
      </c>
      <c r="J60" s="26" t="s">
        <v>347</v>
      </c>
      <c r="K60" s="20" t="s">
        <v>167</v>
      </c>
      <c r="L60" s="20">
        <v>360</v>
      </c>
      <c r="M60" s="26" t="s">
        <v>348</v>
      </c>
      <c r="N60" s="34" t="s">
        <v>1155</v>
      </c>
    </row>
    <row r="61" spans="9:14" ht="16" thickBot="1">
      <c r="I61" s="14" t="s">
        <v>350</v>
      </c>
      <c r="J61" s="27" t="s">
        <v>351</v>
      </c>
      <c r="K61" s="21" t="s">
        <v>167</v>
      </c>
      <c r="L61" s="21">
        <v>360</v>
      </c>
      <c r="M61" s="27" t="s">
        <v>352</v>
      </c>
      <c r="N61" s="35" t="s">
        <v>1156</v>
      </c>
    </row>
    <row r="62" spans="9:14" ht="16" thickBot="1">
      <c r="I62" s="12" t="s">
        <v>354</v>
      </c>
      <c r="J62" s="26" t="s">
        <v>355</v>
      </c>
      <c r="K62" s="20" t="s">
        <v>167</v>
      </c>
      <c r="L62" s="20">
        <v>360</v>
      </c>
      <c r="M62" s="26" t="s">
        <v>356</v>
      </c>
      <c r="N62" s="34" t="s">
        <v>1157</v>
      </c>
    </row>
    <row r="63" spans="9:14" ht="30">
      <c r="I63" s="31" t="s">
        <v>358</v>
      </c>
      <c r="J63" s="32" t="s">
        <v>359</v>
      </c>
      <c r="K63" s="189" t="s">
        <v>167</v>
      </c>
      <c r="L63" s="189">
        <v>360</v>
      </c>
      <c r="M63" s="32" t="s">
        <v>360</v>
      </c>
      <c r="N63" s="40" t="s">
        <v>1158</v>
      </c>
    </row>
    <row r="65" spans="8:15">
      <c r="I65" s="290" t="s">
        <v>362</v>
      </c>
      <c r="J65" s="290"/>
      <c r="K65" s="290"/>
      <c r="L65" s="290"/>
      <c r="M65" s="290"/>
      <c r="N65" s="290"/>
    </row>
    <row r="66" spans="8:15" ht="16" thickBot="1">
      <c r="I66" s="28" t="s">
        <v>102</v>
      </c>
      <c r="J66" s="29" t="s">
        <v>57</v>
      </c>
      <c r="K66" s="29" t="s">
        <v>58</v>
      </c>
      <c r="L66" s="29" t="s">
        <v>59</v>
      </c>
      <c r="M66" s="29" t="s">
        <v>60</v>
      </c>
      <c r="N66" s="30" t="s">
        <v>5</v>
      </c>
    </row>
    <row r="67" spans="8:15" ht="16" thickBot="1">
      <c r="I67" s="12" t="s">
        <v>363</v>
      </c>
      <c r="J67" s="26" t="s">
        <v>364</v>
      </c>
      <c r="K67" s="20" t="s">
        <v>167</v>
      </c>
      <c r="L67" s="20">
        <v>10</v>
      </c>
      <c r="M67" s="26" t="s">
        <v>365</v>
      </c>
      <c r="N67" s="34" t="s">
        <v>1159</v>
      </c>
    </row>
    <row r="68" spans="8:15">
      <c r="I68" s="31" t="s">
        <v>367</v>
      </c>
      <c r="J68" s="32" t="s">
        <v>364</v>
      </c>
      <c r="K68" s="189" t="s">
        <v>167</v>
      </c>
      <c r="L68" s="189">
        <v>10</v>
      </c>
      <c r="M68" s="32" t="s">
        <v>365</v>
      </c>
      <c r="N68" s="40" t="s">
        <v>1159</v>
      </c>
    </row>
    <row r="70" spans="8:15">
      <c r="H70" s="140"/>
      <c r="I70" s="140"/>
      <c r="J70" s="140"/>
      <c r="K70" s="140"/>
      <c r="L70" s="140"/>
      <c r="M70" s="140"/>
      <c r="N70" s="140"/>
      <c r="O70" s="140"/>
    </row>
    <row r="71" spans="8:15">
      <c r="H71" s="140"/>
      <c r="I71" s="25"/>
      <c r="J71" s="25"/>
      <c r="K71" s="25"/>
      <c r="L71" s="25"/>
      <c r="M71" s="25"/>
      <c r="N71" s="25"/>
      <c r="O71" s="140"/>
    </row>
    <row r="72" spans="8:15">
      <c r="H72" s="140"/>
      <c r="I72" s="141"/>
      <c r="J72" s="142"/>
      <c r="K72" s="142"/>
      <c r="L72" s="142"/>
      <c r="M72" s="141"/>
      <c r="N72" s="141"/>
      <c r="O72" s="140"/>
    </row>
    <row r="73" spans="8:15" ht="15.75" customHeight="1">
      <c r="H73" s="140"/>
      <c r="I73" s="143"/>
      <c r="J73" s="143"/>
      <c r="K73" s="143"/>
      <c r="L73" s="143"/>
      <c r="M73" s="144"/>
      <c r="N73" s="145"/>
      <c r="O73" s="140"/>
    </row>
    <row r="74" spans="8:15" ht="15.75" customHeight="1">
      <c r="H74" s="140"/>
      <c r="I74" s="143"/>
      <c r="J74" s="143"/>
      <c r="K74" s="143"/>
      <c r="L74" s="143"/>
      <c r="M74" s="144"/>
      <c r="N74" s="145"/>
      <c r="O74" s="140"/>
    </row>
    <row r="75" spans="8:15" ht="15.75" customHeight="1">
      <c r="H75" s="140"/>
      <c r="I75" s="143"/>
      <c r="J75" s="143"/>
      <c r="K75" s="143"/>
      <c r="L75" s="143"/>
      <c r="M75" s="144"/>
      <c r="N75" s="145"/>
      <c r="O75" s="140"/>
    </row>
    <row r="76" spans="8:15" ht="15.75" customHeight="1">
      <c r="H76" s="140"/>
      <c r="I76" s="143"/>
      <c r="J76" s="143"/>
      <c r="K76" s="143"/>
      <c r="L76" s="143"/>
      <c r="M76" s="144"/>
      <c r="N76" s="145"/>
      <c r="O76" s="140"/>
    </row>
    <row r="77" spans="8:15" ht="15.75" customHeight="1">
      <c r="H77" s="140"/>
      <c r="I77" s="143"/>
      <c r="J77" s="143"/>
      <c r="K77" s="143"/>
      <c r="L77" s="143"/>
      <c r="M77" s="144"/>
      <c r="N77" s="145"/>
      <c r="O77" s="140"/>
    </row>
    <row r="78" spans="8:15" ht="15.75" customHeight="1">
      <c r="H78" s="140"/>
      <c r="I78" s="143"/>
      <c r="J78" s="143"/>
      <c r="K78" s="143"/>
      <c r="L78" s="143"/>
      <c r="M78" s="144"/>
      <c r="N78" s="145"/>
      <c r="O78" s="140"/>
    </row>
    <row r="79" spans="8:15" ht="15.75" customHeight="1">
      <c r="H79" s="140"/>
      <c r="I79" s="143"/>
      <c r="J79" s="143"/>
      <c r="K79" s="143"/>
      <c r="L79" s="143"/>
      <c r="M79" s="144"/>
      <c r="N79" s="145"/>
      <c r="O79" s="140"/>
    </row>
    <row r="80" spans="8:15" ht="29.25" customHeight="1">
      <c r="H80" s="140"/>
      <c r="I80" s="143"/>
      <c r="J80" s="143"/>
      <c r="K80" s="143"/>
      <c r="L80" s="143"/>
      <c r="M80" s="144"/>
      <c r="N80" s="145"/>
      <c r="O80" s="140"/>
    </row>
    <row r="81" spans="8:15" ht="31.5" customHeight="1">
      <c r="H81" s="140"/>
      <c r="I81" s="143"/>
      <c r="J81" s="143"/>
      <c r="K81" s="143"/>
      <c r="L81" s="143"/>
      <c r="M81" s="144"/>
      <c r="N81" s="145"/>
      <c r="O81" s="140"/>
    </row>
    <row r="82" spans="8:15" ht="27.75" customHeight="1">
      <c r="H82" s="140"/>
      <c r="I82" s="143"/>
      <c r="J82" s="143"/>
      <c r="K82" s="143"/>
      <c r="L82" s="143"/>
      <c r="M82" s="144"/>
      <c r="N82" s="145"/>
      <c r="O82" s="140"/>
    </row>
    <row r="83" spans="8:15" ht="13.5" customHeight="1">
      <c r="H83" s="140"/>
      <c r="I83" s="143"/>
      <c r="J83" s="143"/>
      <c r="K83" s="143"/>
      <c r="L83" s="143"/>
      <c r="M83" s="144"/>
      <c r="N83" s="145"/>
      <c r="O83" s="140"/>
    </row>
    <row r="84" spans="8:15" ht="30.75" customHeight="1">
      <c r="H84" s="140"/>
      <c r="I84" s="143"/>
      <c r="J84" s="143"/>
      <c r="K84" s="143"/>
      <c r="L84" s="143"/>
      <c r="M84" s="144"/>
      <c r="N84" s="145"/>
      <c r="O84" s="140"/>
    </row>
    <row r="85" spans="8:15" ht="28.5" customHeight="1">
      <c r="H85" s="140"/>
      <c r="I85" s="143"/>
      <c r="J85" s="143"/>
      <c r="K85" s="143"/>
      <c r="L85" s="143"/>
      <c r="M85" s="144"/>
      <c r="N85" s="145"/>
      <c r="O85" s="140"/>
    </row>
    <row r="86" spans="8:15" ht="15.75" customHeight="1">
      <c r="H86" s="140"/>
      <c r="I86" s="143"/>
      <c r="J86" s="143"/>
      <c r="K86" s="143"/>
      <c r="L86" s="143"/>
      <c r="M86" s="144"/>
      <c r="N86" s="145"/>
      <c r="O86" s="140"/>
    </row>
    <row r="87" spans="8:15" ht="25.5" customHeight="1">
      <c r="H87" s="140"/>
      <c r="I87" s="143"/>
      <c r="J87" s="143"/>
      <c r="K87" s="143"/>
      <c r="L87" s="143"/>
      <c r="M87" s="144"/>
      <c r="N87" s="145"/>
      <c r="O87" s="140"/>
    </row>
    <row r="88" spans="8:15" ht="15.75" customHeight="1">
      <c r="H88" s="140"/>
      <c r="I88" s="143"/>
      <c r="J88" s="143"/>
      <c r="K88" s="143"/>
      <c r="L88" s="143"/>
      <c r="M88" s="144"/>
      <c r="N88" s="145"/>
      <c r="O88" s="140"/>
    </row>
    <row r="89" spans="8:15" ht="29.25" customHeight="1">
      <c r="H89" s="140"/>
      <c r="I89" s="143"/>
      <c r="J89" s="143"/>
      <c r="K89" s="143"/>
      <c r="L89" s="143"/>
      <c r="M89" s="144"/>
      <c r="N89" s="145"/>
      <c r="O89" s="140"/>
    </row>
    <row r="90" spans="8:15">
      <c r="H90" s="140"/>
      <c r="I90" s="140"/>
      <c r="J90" s="140"/>
      <c r="K90" s="140"/>
      <c r="L90" s="140"/>
      <c r="M90" s="140"/>
      <c r="N90" s="140"/>
      <c r="O90" s="140"/>
    </row>
    <row r="91" spans="8:15">
      <c r="H91" s="140"/>
      <c r="I91" s="140"/>
      <c r="J91" s="140"/>
      <c r="K91" s="140"/>
      <c r="L91" s="140"/>
      <c r="M91" s="140"/>
      <c r="N91" s="140"/>
      <c r="O91" s="140"/>
    </row>
  </sheetData>
  <mergeCells count="9">
    <mergeCell ref="I24:N24"/>
    <mergeCell ref="B38:C39"/>
    <mergeCell ref="I65:N65"/>
    <mergeCell ref="Q2:S2"/>
    <mergeCell ref="B6:G6"/>
    <mergeCell ref="I6:N6"/>
    <mergeCell ref="P6:S6"/>
    <mergeCell ref="I11:N11"/>
    <mergeCell ref="I17:N17"/>
  </mergeCells>
  <pageMargins left="0.7" right="0.7" top="0.75" bottom="0.75" header="0.3" footer="0.3"/>
  <pageSetup paperSize="9" orientation="portrait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V91"/>
  <sheetViews>
    <sheetView showGridLines="0" zoomScale="70" zoomScaleNormal="70" workbookViewId="0">
      <selection activeCell="G2" sqref="G2"/>
    </sheetView>
  </sheetViews>
  <sheetFormatPr baseColWidth="10" defaultColWidth="11.5" defaultRowHeight="15"/>
  <cols>
    <col min="2" max="2" width="16.5" customWidth="1"/>
    <col min="3" max="3" width="33.83203125" customWidth="1"/>
    <col min="4" max="4" width="17.5" customWidth="1"/>
    <col min="5" max="5" width="17.6640625" customWidth="1"/>
    <col min="6" max="6" width="22.83203125" customWidth="1"/>
    <col min="7" max="7" width="16.83203125" customWidth="1"/>
    <col min="9" max="9" width="23.1640625" customWidth="1"/>
    <col min="10" max="11" width="20.5" customWidth="1"/>
    <col min="12" max="12" width="26.5" customWidth="1"/>
    <col min="13" max="13" width="15.5" customWidth="1"/>
    <col min="14" max="14" width="17.6640625" customWidth="1"/>
    <col min="16" max="16" width="26.33203125" customWidth="1"/>
    <col min="17" max="17" width="84.6640625" customWidth="1"/>
    <col min="18" max="18" width="19.1640625" customWidth="1"/>
  </cols>
  <sheetData>
    <row r="2" spans="2:22" ht="19">
      <c r="G2" s="215" t="s">
        <v>2218</v>
      </c>
      <c r="O2" s="25"/>
      <c r="P2" s="133"/>
      <c r="Q2" s="291"/>
      <c r="R2" s="291"/>
      <c r="S2" s="291"/>
      <c r="T2" s="133"/>
      <c r="U2" s="133"/>
      <c r="V2" s="85"/>
    </row>
    <row r="5" spans="2:22">
      <c r="T5" s="25"/>
      <c r="U5" s="25"/>
    </row>
    <row r="6" spans="2:22">
      <c r="B6" s="290" t="s">
        <v>18</v>
      </c>
      <c r="C6" s="290"/>
      <c r="D6" s="290"/>
      <c r="E6" s="290"/>
      <c r="F6" s="290"/>
      <c r="G6" s="290"/>
      <c r="I6" s="290" t="s">
        <v>50</v>
      </c>
      <c r="J6" s="290"/>
      <c r="K6" s="290"/>
      <c r="L6" s="290"/>
      <c r="M6" s="290"/>
      <c r="N6" s="290"/>
      <c r="P6" s="295" t="s">
        <v>19</v>
      </c>
      <c r="Q6" s="296"/>
      <c r="R6" s="296"/>
      <c r="S6" s="297"/>
    </row>
    <row r="7" spans="2:22" ht="16" thickBot="1">
      <c r="B7" s="28" t="s">
        <v>20</v>
      </c>
      <c r="C7" s="29" t="s">
        <v>21</v>
      </c>
      <c r="D7" s="29" t="s">
        <v>22</v>
      </c>
      <c r="E7" s="29" t="s">
        <v>23</v>
      </c>
      <c r="F7" s="29" t="s">
        <v>24</v>
      </c>
      <c r="G7" s="30" t="s">
        <v>25</v>
      </c>
      <c r="I7" s="28" t="s">
        <v>56</v>
      </c>
      <c r="J7" s="29" t="s">
        <v>57</v>
      </c>
      <c r="K7" s="29" t="s">
        <v>58</v>
      </c>
      <c r="L7" s="29" t="s">
        <v>59</v>
      </c>
      <c r="M7" s="29" t="s">
        <v>60</v>
      </c>
      <c r="N7" s="30" t="s">
        <v>5</v>
      </c>
      <c r="P7" s="28" t="s">
        <v>26</v>
      </c>
      <c r="Q7" s="29" t="s">
        <v>27</v>
      </c>
      <c r="R7" s="29" t="s">
        <v>28</v>
      </c>
      <c r="S7" s="30" t="s">
        <v>29</v>
      </c>
    </row>
    <row r="8" spans="2:22" ht="16" thickBot="1">
      <c r="B8" s="12" t="s">
        <v>30</v>
      </c>
      <c r="C8" s="1" t="s">
        <v>31</v>
      </c>
      <c r="D8" s="2" t="s">
        <v>32</v>
      </c>
      <c r="E8" s="2" t="s">
        <v>1160</v>
      </c>
      <c r="F8" s="2" t="s">
        <v>1161</v>
      </c>
      <c r="G8" s="13" t="s">
        <v>1162</v>
      </c>
      <c r="I8" s="12" t="s">
        <v>66</v>
      </c>
      <c r="J8" s="26" t="s">
        <v>67</v>
      </c>
      <c r="K8" s="20" t="s">
        <v>68</v>
      </c>
      <c r="L8" s="20">
        <v>80</v>
      </c>
      <c r="M8" s="26" t="s">
        <v>69</v>
      </c>
      <c r="N8" s="34" t="s">
        <v>1163</v>
      </c>
      <c r="P8" s="12" t="s">
        <v>925</v>
      </c>
      <c r="Q8" s="1" t="s">
        <v>926</v>
      </c>
      <c r="R8" s="26" t="s">
        <v>927</v>
      </c>
      <c r="S8" s="129" t="s">
        <v>501</v>
      </c>
    </row>
    <row r="9" spans="2:22" ht="16" thickBot="1">
      <c r="B9" s="14" t="s">
        <v>30</v>
      </c>
      <c r="C9" s="3" t="s">
        <v>40</v>
      </c>
      <c r="D9" s="4" t="s">
        <v>41</v>
      </c>
      <c r="E9" s="4" t="s">
        <v>1164</v>
      </c>
      <c r="F9" s="4" t="s">
        <v>1165</v>
      </c>
      <c r="G9" s="15" t="s">
        <v>376</v>
      </c>
      <c r="I9" s="14" t="s">
        <v>76</v>
      </c>
      <c r="J9" s="27" t="s">
        <v>77</v>
      </c>
      <c r="K9" s="21" t="s">
        <v>78</v>
      </c>
      <c r="L9" s="21">
        <v>90</v>
      </c>
      <c r="M9" s="27" t="s">
        <v>79</v>
      </c>
      <c r="N9" s="35" t="s">
        <v>1166</v>
      </c>
      <c r="P9" s="14" t="s">
        <v>931</v>
      </c>
      <c r="Q9" s="3" t="s">
        <v>932</v>
      </c>
      <c r="R9" s="27" t="s">
        <v>933</v>
      </c>
      <c r="S9" s="130" t="s">
        <v>501</v>
      </c>
    </row>
    <row r="10" spans="2:22" ht="16" thickBot="1">
      <c r="B10" s="12" t="s">
        <v>30</v>
      </c>
      <c r="C10" s="1" t="s">
        <v>45</v>
      </c>
      <c r="D10" s="2" t="s">
        <v>46</v>
      </c>
      <c r="E10" s="2" t="s">
        <v>1167</v>
      </c>
      <c r="F10" s="2" t="s">
        <v>1168</v>
      </c>
      <c r="G10" s="13" t="s">
        <v>1169</v>
      </c>
      <c r="I10" s="36" t="s">
        <v>86</v>
      </c>
      <c r="J10" s="37" t="s">
        <v>87</v>
      </c>
      <c r="K10" s="38" t="s">
        <v>88</v>
      </c>
      <c r="L10" s="38">
        <v>110</v>
      </c>
      <c r="M10" s="37" t="s">
        <v>89</v>
      </c>
      <c r="N10" s="39" t="s">
        <v>1170</v>
      </c>
      <c r="P10" s="12" t="s">
        <v>938</v>
      </c>
      <c r="Q10" s="1" t="s">
        <v>939</v>
      </c>
      <c r="R10" s="26" t="s">
        <v>550</v>
      </c>
      <c r="S10" s="129" t="s">
        <v>501</v>
      </c>
    </row>
    <row r="11" spans="2:22" ht="16" thickBot="1">
      <c r="B11" s="14" t="s">
        <v>30</v>
      </c>
      <c r="C11" s="3" t="s">
        <v>51</v>
      </c>
      <c r="D11" s="4" t="s">
        <v>52</v>
      </c>
      <c r="E11" s="4" t="s">
        <v>1171</v>
      </c>
      <c r="F11" s="4" t="s">
        <v>1172</v>
      </c>
      <c r="G11" s="15" t="s">
        <v>942</v>
      </c>
      <c r="I11" s="290" t="s">
        <v>96</v>
      </c>
      <c r="J11" s="290"/>
      <c r="K11" s="290"/>
      <c r="L11" s="290"/>
      <c r="M11" s="290"/>
      <c r="N11" s="290"/>
      <c r="P11" s="14" t="s">
        <v>706</v>
      </c>
      <c r="Q11" s="3" t="s">
        <v>707</v>
      </c>
      <c r="R11" s="27" t="s">
        <v>504</v>
      </c>
      <c r="S11" s="130" t="s">
        <v>39</v>
      </c>
    </row>
    <row r="12" spans="2:22" ht="16" thickBot="1">
      <c r="B12" s="12" t="s">
        <v>30</v>
      </c>
      <c r="C12" s="1" t="s">
        <v>61</v>
      </c>
      <c r="D12" s="2" t="s">
        <v>62</v>
      </c>
      <c r="E12" s="2" t="s">
        <v>1173</v>
      </c>
      <c r="F12" s="2" t="s">
        <v>1174</v>
      </c>
      <c r="G12" s="13" t="s">
        <v>853</v>
      </c>
      <c r="I12" s="28" t="s">
        <v>102</v>
      </c>
      <c r="J12" s="29" t="s">
        <v>103</v>
      </c>
      <c r="K12" s="29" t="s">
        <v>58</v>
      </c>
      <c r="L12" s="29" t="s">
        <v>59</v>
      </c>
      <c r="M12" s="29" t="s">
        <v>60</v>
      </c>
      <c r="N12" s="30" t="s">
        <v>5</v>
      </c>
      <c r="P12" s="12" t="s">
        <v>505</v>
      </c>
      <c r="Q12" s="1" t="s">
        <v>506</v>
      </c>
      <c r="R12" s="26" t="s">
        <v>504</v>
      </c>
      <c r="S12" s="129" t="s">
        <v>39</v>
      </c>
    </row>
    <row r="13" spans="2:22" ht="16" thickBot="1">
      <c r="B13" s="14" t="s">
        <v>30</v>
      </c>
      <c r="C13" s="3" t="s">
        <v>71</v>
      </c>
      <c r="D13" s="4" t="s">
        <v>72</v>
      </c>
      <c r="E13" s="4" t="s">
        <v>1175</v>
      </c>
      <c r="F13" s="4" t="s">
        <v>1176</v>
      </c>
      <c r="G13" s="15" t="s">
        <v>386</v>
      </c>
      <c r="I13" s="12" t="s">
        <v>110</v>
      </c>
      <c r="J13" s="26" t="s">
        <v>111</v>
      </c>
      <c r="K13" s="20" t="s">
        <v>112</v>
      </c>
      <c r="L13" s="20">
        <v>65</v>
      </c>
      <c r="M13" s="26" t="s">
        <v>113</v>
      </c>
      <c r="N13" s="34" t="s">
        <v>1177</v>
      </c>
      <c r="P13" s="14" t="s">
        <v>507</v>
      </c>
      <c r="Q13" s="3" t="s">
        <v>508</v>
      </c>
      <c r="R13" s="27" t="s">
        <v>509</v>
      </c>
      <c r="S13" s="130" t="s">
        <v>39</v>
      </c>
    </row>
    <row r="14" spans="2:22" ht="46" thickBot="1">
      <c r="B14" s="12" t="s">
        <v>30</v>
      </c>
      <c r="C14" s="1" t="s">
        <v>81</v>
      </c>
      <c r="D14" s="2" t="s">
        <v>82</v>
      </c>
      <c r="E14" s="2" t="s">
        <v>1178</v>
      </c>
      <c r="F14" s="2" t="s">
        <v>1179</v>
      </c>
      <c r="G14" s="13" t="s">
        <v>1180</v>
      </c>
      <c r="I14" s="14" t="s">
        <v>120</v>
      </c>
      <c r="J14" s="27" t="s">
        <v>121</v>
      </c>
      <c r="K14" s="21" t="s">
        <v>88</v>
      </c>
      <c r="L14" s="21">
        <v>65</v>
      </c>
      <c r="M14" s="27" t="s">
        <v>122</v>
      </c>
      <c r="N14" s="35" t="s">
        <v>1181</v>
      </c>
      <c r="P14" s="12" t="s">
        <v>510</v>
      </c>
      <c r="Q14" s="1" t="s">
        <v>511</v>
      </c>
      <c r="R14" s="26" t="s">
        <v>509</v>
      </c>
      <c r="S14" s="129" t="s">
        <v>39</v>
      </c>
    </row>
    <row r="15" spans="2:22" ht="16" thickBot="1">
      <c r="B15" s="14" t="s">
        <v>30</v>
      </c>
      <c r="C15" s="3" t="s">
        <v>91</v>
      </c>
      <c r="D15" s="4" t="s">
        <v>92</v>
      </c>
      <c r="E15" s="4" t="s">
        <v>1182</v>
      </c>
      <c r="F15" s="4" t="s">
        <v>1183</v>
      </c>
      <c r="G15" s="15" t="s">
        <v>955</v>
      </c>
      <c r="I15" s="36" t="s">
        <v>127</v>
      </c>
      <c r="J15" s="37" t="s">
        <v>128</v>
      </c>
      <c r="K15" s="38" t="s">
        <v>129</v>
      </c>
      <c r="L15" s="38">
        <v>12</v>
      </c>
      <c r="M15" s="37" t="s">
        <v>130</v>
      </c>
      <c r="N15" s="39" t="s">
        <v>1184</v>
      </c>
      <c r="P15" s="14" t="s">
        <v>515</v>
      </c>
      <c r="Q15" s="3" t="s">
        <v>516</v>
      </c>
      <c r="R15" s="27" t="s">
        <v>514</v>
      </c>
      <c r="S15" s="130" t="s">
        <v>501</v>
      </c>
    </row>
    <row r="16" spans="2:22" ht="16" thickBot="1">
      <c r="B16" s="12" t="s">
        <v>30</v>
      </c>
      <c r="C16" s="1" t="s">
        <v>97</v>
      </c>
      <c r="D16" s="2" t="s">
        <v>98</v>
      </c>
      <c r="E16" s="2" t="s">
        <v>1185</v>
      </c>
      <c r="F16" s="2" t="s">
        <v>1186</v>
      </c>
      <c r="G16" s="13" t="s">
        <v>1187</v>
      </c>
      <c r="I16" s="50"/>
      <c r="J16" s="51"/>
      <c r="K16" s="51"/>
      <c r="L16" s="51"/>
      <c r="M16" s="51"/>
      <c r="N16" s="87"/>
      <c r="P16" s="12" t="s">
        <v>512</v>
      </c>
      <c r="Q16" s="1" t="s">
        <v>513</v>
      </c>
      <c r="R16" s="26" t="s">
        <v>514</v>
      </c>
      <c r="S16" s="129" t="s">
        <v>501</v>
      </c>
    </row>
    <row r="17" spans="2:19" ht="16" thickBot="1">
      <c r="B17" s="16" t="s">
        <v>104</v>
      </c>
      <c r="C17" s="5" t="s">
        <v>105</v>
      </c>
      <c r="D17" s="4" t="s">
        <v>106</v>
      </c>
      <c r="E17" s="4" t="s">
        <v>1188</v>
      </c>
      <c r="F17" s="4" t="s">
        <v>1189</v>
      </c>
      <c r="G17" s="15" t="s">
        <v>1190</v>
      </c>
      <c r="I17" s="290" t="s">
        <v>140</v>
      </c>
      <c r="J17" s="290"/>
      <c r="K17" s="290"/>
      <c r="L17" s="290"/>
      <c r="M17" s="290"/>
      <c r="N17" s="290"/>
      <c r="P17" s="14" t="s">
        <v>517</v>
      </c>
      <c r="Q17" s="3" t="s">
        <v>518</v>
      </c>
      <c r="R17" s="27" t="s">
        <v>519</v>
      </c>
      <c r="S17" s="130" t="s">
        <v>501</v>
      </c>
    </row>
    <row r="18" spans="2:19" ht="16" thickBot="1">
      <c r="B18" s="12" t="s">
        <v>115</v>
      </c>
      <c r="C18" s="1" t="s">
        <v>116</v>
      </c>
      <c r="D18" s="2" t="s">
        <v>106</v>
      </c>
      <c r="E18" s="2" t="s">
        <v>1191</v>
      </c>
      <c r="F18" s="2" t="s">
        <v>1192</v>
      </c>
      <c r="G18" s="13" t="s">
        <v>1193</v>
      </c>
      <c r="I18" s="28" t="s">
        <v>102</v>
      </c>
      <c r="J18" s="29" t="s">
        <v>57</v>
      </c>
      <c r="K18" s="29" t="s">
        <v>58</v>
      </c>
      <c r="L18" s="29" t="s">
        <v>59</v>
      </c>
      <c r="M18" s="29" t="s">
        <v>60</v>
      </c>
      <c r="N18" s="30" t="s">
        <v>5</v>
      </c>
      <c r="P18" s="12" t="s">
        <v>520</v>
      </c>
      <c r="Q18" s="1" t="s">
        <v>521</v>
      </c>
      <c r="R18" s="26" t="s">
        <v>522</v>
      </c>
      <c r="S18" s="129" t="s">
        <v>39</v>
      </c>
    </row>
    <row r="19" spans="2:19" ht="16" thickBot="1">
      <c r="B19" s="14" t="s">
        <v>115</v>
      </c>
      <c r="C19" s="3" t="s">
        <v>124</v>
      </c>
      <c r="D19" s="4" t="s">
        <v>106</v>
      </c>
      <c r="E19" s="4" t="s">
        <v>1194</v>
      </c>
      <c r="F19" s="4" t="s">
        <v>1195</v>
      </c>
      <c r="G19" s="15" t="s">
        <v>1196</v>
      </c>
      <c r="I19" s="12" t="s">
        <v>148</v>
      </c>
      <c r="J19" s="26" t="s">
        <v>149</v>
      </c>
      <c r="K19" s="20" t="s">
        <v>68</v>
      </c>
      <c r="L19" s="20">
        <v>60</v>
      </c>
      <c r="M19" s="26" t="s">
        <v>150</v>
      </c>
      <c r="N19" s="34" t="s">
        <v>1197</v>
      </c>
      <c r="P19" s="14" t="s">
        <v>523</v>
      </c>
      <c r="Q19" s="3" t="s">
        <v>524</v>
      </c>
      <c r="R19" s="27" t="s">
        <v>525</v>
      </c>
      <c r="S19" s="130" t="s">
        <v>39</v>
      </c>
    </row>
    <row r="20" spans="2:19" ht="31" thickBot="1">
      <c r="B20" s="12" t="s">
        <v>115</v>
      </c>
      <c r="C20" s="1" t="s">
        <v>132</v>
      </c>
      <c r="D20" s="2" t="s">
        <v>106</v>
      </c>
      <c r="E20" s="2" t="s">
        <v>1198</v>
      </c>
      <c r="F20" s="2" t="s">
        <v>1199</v>
      </c>
      <c r="G20" s="13" t="s">
        <v>1200</v>
      </c>
      <c r="I20" s="14" t="s">
        <v>156</v>
      </c>
      <c r="J20" s="27" t="s">
        <v>157</v>
      </c>
      <c r="K20" s="21" t="s">
        <v>68</v>
      </c>
      <c r="L20" s="21">
        <v>12</v>
      </c>
      <c r="M20" s="27" t="s">
        <v>158</v>
      </c>
      <c r="N20" s="35" t="s">
        <v>1201</v>
      </c>
      <c r="P20" s="12" t="s">
        <v>740</v>
      </c>
      <c r="Q20" s="1" t="s">
        <v>741</v>
      </c>
      <c r="R20" s="26" t="s">
        <v>504</v>
      </c>
      <c r="S20" s="129" t="s">
        <v>39</v>
      </c>
    </row>
    <row r="21" spans="2:19" ht="31" thickBot="1">
      <c r="B21" s="14" t="s">
        <v>115</v>
      </c>
      <c r="C21" s="3" t="s">
        <v>136</v>
      </c>
      <c r="D21" s="4" t="s">
        <v>106</v>
      </c>
      <c r="E21" s="4" t="s">
        <v>1202</v>
      </c>
      <c r="F21" s="4" t="s">
        <v>1203</v>
      </c>
      <c r="G21" s="15" t="s">
        <v>1204</v>
      </c>
      <c r="I21" s="12" t="s">
        <v>165</v>
      </c>
      <c r="J21" s="26" t="s">
        <v>166</v>
      </c>
      <c r="K21" s="20" t="s">
        <v>167</v>
      </c>
      <c r="L21" s="20">
        <v>80</v>
      </c>
      <c r="M21" s="26" t="s">
        <v>168</v>
      </c>
      <c r="N21" s="34" t="s">
        <v>1205</v>
      </c>
      <c r="P21" s="31" t="s">
        <v>745</v>
      </c>
      <c r="Q21" s="173" t="s">
        <v>746</v>
      </c>
      <c r="R21" s="32" t="s">
        <v>609</v>
      </c>
      <c r="S21" s="33" t="s">
        <v>39</v>
      </c>
    </row>
    <row r="22" spans="2:19" ht="16" thickBot="1">
      <c r="B22" s="12" t="s">
        <v>115</v>
      </c>
      <c r="C22" s="1" t="s">
        <v>141</v>
      </c>
      <c r="D22" s="2" t="s">
        <v>106</v>
      </c>
      <c r="E22" s="2" t="s">
        <v>1206</v>
      </c>
      <c r="F22" s="2" t="s">
        <v>1207</v>
      </c>
      <c r="G22" s="13" t="s">
        <v>1208</v>
      </c>
      <c r="I22" s="14" t="s">
        <v>174</v>
      </c>
      <c r="J22" s="27" t="s">
        <v>175</v>
      </c>
      <c r="K22" s="21" t="s">
        <v>68</v>
      </c>
      <c r="L22" s="21">
        <v>12</v>
      </c>
      <c r="M22" s="27" t="s">
        <v>176</v>
      </c>
      <c r="N22" s="35" t="s">
        <v>1209</v>
      </c>
      <c r="P22" s="143"/>
      <c r="Q22" s="143"/>
      <c r="R22" s="144"/>
      <c r="S22" s="145"/>
    </row>
    <row r="23" spans="2:19" ht="16" thickBot="1">
      <c r="B23" s="14" t="s">
        <v>115</v>
      </c>
      <c r="C23" s="3" t="s">
        <v>144</v>
      </c>
      <c r="D23" s="4" t="s">
        <v>106</v>
      </c>
      <c r="E23" s="4" t="s">
        <v>1210</v>
      </c>
      <c r="F23" s="4" t="s">
        <v>1211</v>
      </c>
      <c r="G23" s="15" t="s">
        <v>1212</v>
      </c>
      <c r="I23" s="36" t="s">
        <v>184</v>
      </c>
      <c r="J23" s="37" t="s">
        <v>185</v>
      </c>
      <c r="K23" s="38" t="s">
        <v>167</v>
      </c>
      <c r="L23" s="38">
        <v>12</v>
      </c>
      <c r="M23" s="37" t="s">
        <v>186</v>
      </c>
      <c r="N23" s="39" t="s">
        <v>1213</v>
      </c>
      <c r="P23" s="136"/>
      <c r="Q23" s="136"/>
      <c r="R23" s="190"/>
      <c r="S23" s="139"/>
    </row>
    <row r="24" spans="2:19" ht="16" thickBot="1">
      <c r="B24" s="12" t="s">
        <v>115</v>
      </c>
      <c r="C24" s="1" t="s">
        <v>152</v>
      </c>
      <c r="D24" s="2" t="s">
        <v>106</v>
      </c>
      <c r="E24" s="2" t="s">
        <v>1214</v>
      </c>
      <c r="F24" s="2" t="s">
        <v>1215</v>
      </c>
      <c r="G24" s="13" t="s">
        <v>1216</v>
      </c>
      <c r="I24" s="290" t="s">
        <v>192</v>
      </c>
      <c r="J24" s="290"/>
      <c r="K24" s="290"/>
      <c r="L24" s="290"/>
      <c r="M24" s="290"/>
      <c r="N24" s="290"/>
      <c r="P24" s="137"/>
      <c r="Q24" s="137"/>
      <c r="R24" s="191"/>
      <c r="S24" s="138"/>
    </row>
    <row r="25" spans="2:19" ht="16" thickBot="1">
      <c r="B25" s="14" t="s">
        <v>115</v>
      </c>
      <c r="C25" s="3" t="s">
        <v>160</v>
      </c>
      <c r="D25" s="4" t="s">
        <v>1217</v>
      </c>
      <c r="E25" s="4" t="s">
        <v>1218</v>
      </c>
      <c r="F25" s="4" t="s">
        <v>1219</v>
      </c>
      <c r="G25" s="15" t="s">
        <v>196</v>
      </c>
      <c r="I25" s="28" t="s">
        <v>102</v>
      </c>
      <c r="J25" s="29" t="s">
        <v>57</v>
      </c>
      <c r="K25" s="29" t="s">
        <v>58</v>
      </c>
      <c r="L25" s="29" t="s">
        <v>59</v>
      </c>
      <c r="M25" s="29" t="s">
        <v>60</v>
      </c>
      <c r="N25" s="30" t="s">
        <v>5</v>
      </c>
    </row>
    <row r="26" spans="2:19" ht="16" thickBot="1">
      <c r="B26" s="17" t="s">
        <v>104</v>
      </c>
      <c r="C26" s="6" t="s">
        <v>170</v>
      </c>
      <c r="D26" s="2" t="s">
        <v>106</v>
      </c>
      <c r="E26" s="2" t="s">
        <v>1220</v>
      </c>
      <c r="F26" s="2" t="s">
        <v>1221</v>
      </c>
      <c r="G26" s="13" t="s">
        <v>1222</v>
      </c>
      <c r="I26" s="12" t="s">
        <v>201</v>
      </c>
      <c r="J26" s="26" t="s">
        <v>202</v>
      </c>
      <c r="K26" s="20" t="s">
        <v>167</v>
      </c>
      <c r="L26" s="20">
        <v>320</v>
      </c>
      <c r="M26" s="26" t="s">
        <v>203</v>
      </c>
      <c r="N26" s="34" t="s">
        <v>1223</v>
      </c>
    </row>
    <row r="27" spans="2:19" ht="31" thickBot="1">
      <c r="B27" s="14" t="s">
        <v>178</v>
      </c>
      <c r="C27" s="3" t="s">
        <v>179</v>
      </c>
      <c r="D27" s="4" t="s">
        <v>1224</v>
      </c>
      <c r="E27" s="4" t="s">
        <v>1225</v>
      </c>
      <c r="F27" s="4" t="s">
        <v>1226</v>
      </c>
      <c r="G27" s="15" t="s">
        <v>183</v>
      </c>
      <c r="I27" s="14" t="s">
        <v>209</v>
      </c>
      <c r="J27" s="27" t="s">
        <v>210</v>
      </c>
      <c r="K27" s="21" t="s">
        <v>167</v>
      </c>
      <c r="L27" s="21">
        <v>120</v>
      </c>
      <c r="M27" s="27" t="s">
        <v>211</v>
      </c>
      <c r="N27" s="35" t="s">
        <v>1227</v>
      </c>
    </row>
    <row r="28" spans="2:19" ht="16" thickBot="1">
      <c r="B28" s="12" t="s">
        <v>178</v>
      </c>
      <c r="C28" s="1" t="s">
        <v>188</v>
      </c>
      <c r="D28" s="2" t="s">
        <v>1224</v>
      </c>
      <c r="E28" s="2" t="s">
        <v>1228</v>
      </c>
      <c r="F28" s="2" t="s">
        <v>1229</v>
      </c>
      <c r="G28" s="13" t="s">
        <v>191</v>
      </c>
      <c r="I28" s="12" t="s">
        <v>213</v>
      </c>
      <c r="J28" s="26" t="s">
        <v>214</v>
      </c>
      <c r="K28" s="20" t="s">
        <v>167</v>
      </c>
      <c r="L28" s="20">
        <v>320</v>
      </c>
      <c r="M28" s="26" t="s">
        <v>215</v>
      </c>
      <c r="N28" s="34" t="s">
        <v>1230</v>
      </c>
    </row>
    <row r="29" spans="2:19" ht="16" thickBot="1">
      <c r="B29" s="14" t="s">
        <v>178</v>
      </c>
      <c r="C29" s="3" t="s">
        <v>193</v>
      </c>
      <c r="D29" s="4" t="s">
        <v>1224</v>
      </c>
      <c r="E29" s="4" t="s">
        <v>1231</v>
      </c>
      <c r="F29" s="4" t="s">
        <v>1232</v>
      </c>
      <c r="G29" s="15" t="s">
        <v>196</v>
      </c>
      <c r="I29" s="14" t="s">
        <v>221</v>
      </c>
      <c r="J29" s="27" t="s">
        <v>222</v>
      </c>
      <c r="K29" s="21" t="s">
        <v>167</v>
      </c>
      <c r="L29" s="21">
        <v>216</v>
      </c>
      <c r="M29" s="27" t="s">
        <v>223</v>
      </c>
      <c r="N29" s="35" t="s">
        <v>1233</v>
      </c>
    </row>
    <row r="30" spans="2:19" ht="16" thickBot="1">
      <c r="B30" s="17" t="s">
        <v>104</v>
      </c>
      <c r="C30" s="6" t="s">
        <v>197</v>
      </c>
      <c r="D30" s="2" t="s">
        <v>106</v>
      </c>
      <c r="E30" s="2" t="s">
        <v>1234</v>
      </c>
      <c r="F30" s="2" t="s">
        <v>1235</v>
      </c>
      <c r="G30" s="13" t="s">
        <v>200</v>
      </c>
      <c r="I30" s="12" t="s">
        <v>225</v>
      </c>
      <c r="J30" s="26" t="s">
        <v>226</v>
      </c>
      <c r="K30" s="20" t="s">
        <v>167</v>
      </c>
      <c r="L30" s="20">
        <v>216</v>
      </c>
      <c r="M30" s="26" t="s">
        <v>227</v>
      </c>
      <c r="N30" s="34" t="s">
        <v>1236</v>
      </c>
    </row>
    <row r="31" spans="2:19" ht="16" thickBot="1">
      <c r="B31" s="18" t="s">
        <v>205</v>
      </c>
      <c r="C31" s="7" t="s">
        <v>206</v>
      </c>
      <c r="D31" s="8" t="s">
        <v>106</v>
      </c>
      <c r="E31" s="8" t="s">
        <v>1237</v>
      </c>
      <c r="F31" s="8" t="s">
        <v>1238</v>
      </c>
      <c r="G31" s="19">
        <v>1</v>
      </c>
      <c r="I31" s="14" t="s">
        <v>230</v>
      </c>
      <c r="J31" s="27" t="s">
        <v>231</v>
      </c>
      <c r="K31" s="21" t="s">
        <v>167</v>
      </c>
      <c r="L31" s="21">
        <v>288</v>
      </c>
      <c r="M31" s="27" t="s">
        <v>232</v>
      </c>
      <c r="N31" s="35" t="s">
        <v>1239</v>
      </c>
    </row>
    <row r="32" spans="2:19" ht="16" thickBot="1">
      <c r="I32" s="12" t="s">
        <v>235</v>
      </c>
      <c r="J32" s="26" t="s">
        <v>236</v>
      </c>
      <c r="K32" s="20" t="s">
        <v>167</v>
      </c>
      <c r="L32" s="20">
        <v>350</v>
      </c>
      <c r="M32" s="26" t="s">
        <v>237</v>
      </c>
      <c r="N32" s="34" t="s">
        <v>1240</v>
      </c>
    </row>
    <row r="33" spans="2:14" ht="31" thickBot="1">
      <c r="B33" s="54"/>
      <c r="C33" s="55" t="s">
        <v>217</v>
      </c>
      <c r="D33" s="55" t="s">
        <v>218</v>
      </c>
      <c r="E33" s="55" t="s">
        <v>219</v>
      </c>
      <c r="F33" s="56" t="s">
        <v>220</v>
      </c>
      <c r="I33" s="14" t="s">
        <v>239</v>
      </c>
      <c r="J33" s="27" t="s">
        <v>240</v>
      </c>
      <c r="K33" s="21" t="s">
        <v>167</v>
      </c>
      <c r="L33" s="21">
        <v>250</v>
      </c>
      <c r="M33" s="27" t="s">
        <v>241</v>
      </c>
      <c r="N33" s="35" t="s">
        <v>1241</v>
      </c>
    </row>
    <row r="34" spans="2:14" ht="15.75" customHeight="1" thickBot="1">
      <c r="B34" s="46" t="s">
        <v>3</v>
      </c>
      <c r="C34" s="62">
        <v>967.63</v>
      </c>
      <c r="D34" s="47">
        <v>284.58999999999997</v>
      </c>
      <c r="E34" s="47">
        <v>540.23</v>
      </c>
      <c r="F34" s="48">
        <v>142.81</v>
      </c>
      <c r="I34" s="12" t="s">
        <v>244</v>
      </c>
      <c r="J34" s="26" t="s">
        <v>245</v>
      </c>
      <c r="K34" s="20" t="s">
        <v>167</v>
      </c>
      <c r="L34" s="20">
        <v>350</v>
      </c>
      <c r="M34" s="26" t="s">
        <v>246</v>
      </c>
      <c r="N34" s="34" t="s">
        <v>1242</v>
      </c>
    </row>
    <row r="35" spans="2:14" ht="16" thickBot="1">
      <c r="B35" s="49" t="s">
        <v>229</v>
      </c>
      <c r="C35" s="47">
        <v>27.42</v>
      </c>
      <c r="D35" s="47">
        <v>5.0599999999999996</v>
      </c>
      <c r="E35" s="47">
        <v>16.309999999999999</v>
      </c>
      <c r="F35" s="48">
        <v>6.06</v>
      </c>
      <c r="I35" s="14" t="s">
        <v>248</v>
      </c>
      <c r="J35" s="27" t="s">
        <v>249</v>
      </c>
      <c r="K35" s="21" t="s">
        <v>167</v>
      </c>
      <c r="L35" s="21">
        <v>500</v>
      </c>
      <c r="M35" s="27" t="s">
        <v>250</v>
      </c>
      <c r="N35" s="35" t="s">
        <v>1243</v>
      </c>
    </row>
    <row r="36" spans="2:14" ht="16" thickBot="1">
      <c r="B36" s="50" t="s">
        <v>234</v>
      </c>
      <c r="C36" s="51"/>
      <c r="D36" s="52">
        <v>56.25</v>
      </c>
      <c r="E36" s="52">
        <v>33.130000000000003</v>
      </c>
      <c r="F36" s="53">
        <v>23.57</v>
      </c>
      <c r="I36" s="12" t="s">
        <v>252</v>
      </c>
      <c r="J36" s="26" t="s">
        <v>253</v>
      </c>
      <c r="K36" s="20" t="s">
        <v>167</v>
      </c>
      <c r="L36" s="20">
        <v>144</v>
      </c>
      <c r="M36" s="26" t="s">
        <v>254</v>
      </c>
      <c r="N36" s="34" t="s">
        <v>1244</v>
      </c>
    </row>
    <row r="37" spans="2:14" ht="16" thickBot="1">
      <c r="I37" s="14" t="s">
        <v>256</v>
      </c>
      <c r="J37" s="27" t="s">
        <v>257</v>
      </c>
      <c r="K37" s="21" t="s">
        <v>167</v>
      </c>
      <c r="L37" s="21">
        <v>500</v>
      </c>
      <c r="M37" s="27" t="s">
        <v>258</v>
      </c>
      <c r="N37" s="35" t="s">
        <v>1245</v>
      </c>
    </row>
    <row r="38" spans="2:14" ht="15.75" customHeight="1" thickBot="1">
      <c r="B38" s="282" t="s">
        <v>243</v>
      </c>
      <c r="C38" s="283"/>
      <c r="D38" s="59">
        <v>41.42</v>
      </c>
      <c r="E38" s="58"/>
      <c r="I38" s="12" t="s">
        <v>260</v>
      </c>
      <c r="J38" s="26" t="s">
        <v>261</v>
      </c>
      <c r="K38" s="20" t="s">
        <v>167</v>
      </c>
      <c r="L38" s="20">
        <v>144</v>
      </c>
      <c r="M38" s="26" t="s">
        <v>262</v>
      </c>
      <c r="N38" s="34" t="s">
        <v>1246</v>
      </c>
    </row>
    <row r="39" spans="2:14" ht="16" thickBot="1">
      <c r="B39" s="284"/>
      <c r="C39" s="285"/>
      <c r="D39" s="60"/>
      <c r="E39" s="57"/>
      <c r="I39" s="14" t="s">
        <v>264</v>
      </c>
      <c r="J39" s="27" t="s">
        <v>265</v>
      </c>
      <c r="K39" s="21" t="s">
        <v>167</v>
      </c>
      <c r="L39" s="21">
        <v>192</v>
      </c>
      <c r="M39" s="27" t="s">
        <v>266</v>
      </c>
      <c r="N39" s="35" t="s">
        <v>1247</v>
      </c>
    </row>
    <row r="40" spans="2:14" ht="16" thickBot="1">
      <c r="I40" s="12" t="s">
        <v>268</v>
      </c>
      <c r="J40" s="26" t="s">
        <v>269</v>
      </c>
      <c r="K40" s="20" t="s">
        <v>167</v>
      </c>
      <c r="L40" s="20">
        <v>192</v>
      </c>
      <c r="M40" s="26" t="s">
        <v>270</v>
      </c>
      <c r="N40" s="34" t="s">
        <v>1248</v>
      </c>
    </row>
    <row r="41" spans="2:14" ht="16" thickBot="1">
      <c r="I41" s="14" t="s">
        <v>272</v>
      </c>
      <c r="J41" s="27" t="s">
        <v>273</v>
      </c>
      <c r="K41" s="21" t="s">
        <v>167</v>
      </c>
      <c r="L41" s="21">
        <v>192</v>
      </c>
      <c r="M41" s="27" t="s">
        <v>274</v>
      </c>
      <c r="N41" s="35" t="s">
        <v>1249</v>
      </c>
    </row>
    <row r="42" spans="2:14" ht="16" thickBot="1">
      <c r="I42" s="12" t="s">
        <v>276</v>
      </c>
      <c r="J42" s="26" t="s">
        <v>277</v>
      </c>
      <c r="K42" s="20" t="s">
        <v>167</v>
      </c>
      <c r="L42" s="20">
        <v>192</v>
      </c>
      <c r="M42" s="26" t="s">
        <v>278</v>
      </c>
      <c r="N42" s="34" t="s">
        <v>1250</v>
      </c>
    </row>
    <row r="43" spans="2:14" ht="16" thickBot="1">
      <c r="I43" s="14" t="s">
        <v>280</v>
      </c>
      <c r="J43" s="27" t="s">
        <v>281</v>
      </c>
      <c r="K43" s="21" t="s">
        <v>167</v>
      </c>
      <c r="L43" s="21">
        <v>192</v>
      </c>
      <c r="M43" s="27" t="s">
        <v>282</v>
      </c>
      <c r="N43" s="35" t="s">
        <v>1251</v>
      </c>
    </row>
    <row r="44" spans="2:14" ht="31" thickBot="1">
      <c r="I44" s="12" t="s">
        <v>284</v>
      </c>
      <c r="J44" s="26" t="s">
        <v>285</v>
      </c>
      <c r="K44" s="20" t="s">
        <v>167</v>
      </c>
      <c r="L44" s="20">
        <v>384</v>
      </c>
      <c r="M44" s="26" t="s">
        <v>286</v>
      </c>
      <c r="N44" s="34" t="s">
        <v>1252</v>
      </c>
    </row>
    <row r="45" spans="2:14" ht="16" thickBot="1">
      <c r="I45" s="14" t="s">
        <v>288</v>
      </c>
      <c r="J45" s="27" t="s">
        <v>289</v>
      </c>
      <c r="K45" s="21" t="s">
        <v>167</v>
      </c>
      <c r="L45" s="21">
        <v>288</v>
      </c>
      <c r="M45" s="27" t="s">
        <v>274</v>
      </c>
      <c r="N45" s="35" t="s">
        <v>1253</v>
      </c>
    </row>
    <row r="46" spans="2:14" ht="31" thickBot="1">
      <c r="I46" s="12" t="s">
        <v>291</v>
      </c>
      <c r="J46" s="26" t="s">
        <v>292</v>
      </c>
      <c r="K46" s="20" t="s">
        <v>167</v>
      </c>
      <c r="L46" s="20">
        <v>384</v>
      </c>
      <c r="M46" s="26" t="s">
        <v>293</v>
      </c>
      <c r="N46" s="34" t="s">
        <v>1254</v>
      </c>
    </row>
    <row r="47" spans="2:14" ht="46" thickBot="1">
      <c r="I47" s="14" t="s">
        <v>295</v>
      </c>
      <c r="J47" s="27" t="s">
        <v>296</v>
      </c>
      <c r="K47" s="21" t="s">
        <v>68</v>
      </c>
      <c r="L47" s="21">
        <v>72</v>
      </c>
      <c r="M47" s="27" t="s">
        <v>297</v>
      </c>
      <c r="N47" s="35" t="s">
        <v>1255</v>
      </c>
    </row>
    <row r="48" spans="2:14" ht="46" thickBot="1">
      <c r="I48" s="12" t="s">
        <v>299</v>
      </c>
      <c r="J48" s="26" t="s">
        <v>296</v>
      </c>
      <c r="K48" s="20" t="s">
        <v>167</v>
      </c>
      <c r="L48" s="20">
        <v>72</v>
      </c>
      <c r="M48" s="26" t="s">
        <v>300</v>
      </c>
      <c r="N48" s="34" t="s">
        <v>1256</v>
      </c>
    </row>
    <row r="49" spans="9:14" ht="31" thickBot="1">
      <c r="I49" s="14" t="s">
        <v>302</v>
      </c>
      <c r="J49" s="27" t="s">
        <v>303</v>
      </c>
      <c r="K49" s="21" t="s">
        <v>167</v>
      </c>
      <c r="L49" s="21">
        <v>144</v>
      </c>
      <c r="M49" s="27" t="s">
        <v>304</v>
      </c>
      <c r="N49" s="35" t="s">
        <v>1257</v>
      </c>
    </row>
    <row r="50" spans="9:14" ht="16" thickBot="1">
      <c r="I50" s="12" t="s">
        <v>306</v>
      </c>
      <c r="J50" s="26" t="s">
        <v>307</v>
      </c>
      <c r="K50" s="20" t="s">
        <v>167</v>
      </c>
      <c r="L50" s="20">
        <v>144</v>
      </c>
      <c r="M50" s="26" t="s">
        <v>308</v>
      </c>
      <c r="N50" s="34" t="s">
        <v>1258</v>
      </c>
    </row>
    <row r="51" spans="9:14" ht="31" thickBot="1">
      <c r="I51" s="14" t="s">
        <v>310</v>
      </c>
      <c r="J51" s="27" t="s">
        <v>311</v>
      </c>
      <c r="K51" s="21" t="s">
        <v>167</v>
      </c>
      <c r="L51" s="21">
        <v>108</v>
      </c>
      <c r="M51" s="27" t="s">
        <v>312</v>
      </c>
      <c r="N51" s="35" t="s">
        <v>1259</v>
      </c>
    </row>
    <row r="52" spans="9:14" ht="16" thickBot="1">
      <c r="I52" s="12" t="s">
        <v>314</v>
      </c>
      <c r="J52" s="26" t="s">
        <v>315</v>
      </c>
      <c r="K52" s="20" t="s">
        <v>167</v>
      </c>
      <c r="L52" s="20">
        <v>360</v>
      </c>
      <c r="M52" s="26" t="s">
        <v>316</v>
      </c>
      <c r="N52" s="34" t="s">
        <v>1260</v>
      </c>
    </row>
    <row r="53" spans="9:14" ht="31" thickBot="1">
      <c r="I53" s="14" t="s">
        <v>318</v>
      </c>
      <c r="J53" s="27" t="s">
        <v>319</v>
      </c>
      <c r="K53" s="21" t="s">
        <v>167</v>
      </c>
      <c r="L53" s="21">
        <v>360</v>
      </c>
      <c r="M53" s="27" t="s">
        <v>320</v>
      </c>
      <c r="N53" s="35" t="s">
        <v>1261</v>
      </c>
    </row>
    <row r="54" spans="9:14" ht="16" thickBot="1">
      <c r="I54" s="12" t="s">
        <v>322</v>
      </c>
      <c r="J54" s="26" t="s">
        <v>323</v>
      </c>
      <c r="K54" s="20" t="s">
        <v>167</v>
      </c>
      <c r="L54" s="20">
        <v>216</v>
      </c>
      <c r="M54" s="26" t="s">
        <v>324</v>
      </c>
      <c r="N54" s="34" t="s">
        <v>1262</v>
      </c>
    </row>
    <row r="55" spans="9:14" ht="16" thickBot="1">
      <c r="I55" s="14" t="s">
        <v>326</v>
      </c>
      <c r="J55" s="27" t="s">
        <v>327</v>
      </c>
      <c r="K55" s="21" t="s">
        <v>167</v>
      </c>
      <c r="L55" s="21">
        <v>216</v>
      </c>
      <c r="M55" s="27" t="s">
        <v>328</v>
      </c>
      <c r="N55" s="35" t="s">
        <v>1263</v>
      </c>
    </row>
    <row r="56" spans="9:14" ht="16" thickBot="1">
      <c r="I56" s="12" t="s">
        <v>330</v>
      </c>
      <c r="J56" s="26" t="s">
        <v>331</v>
      </c>
      <c r="K56" s="20" t="s">
        <v>167</v>
      </c>
      <c r="L56" s="20">
        <v>144</v>
      </c>
      <c r="M56" s="26" t="s">
        <v>332</v>
      </c>
      <c r="N56" s="34" t="s">
        <v>1264</v>
      </c>
    </row>
    <row r="57" spans="9:14" ht="16" thickBot="1">
      <c r="I57" s="14" t="s">
        <v>334</v>
      </c>
      <c r="J57" s="27" t="s">
        <v>335</v>
      </c>
      <c r="K57" s="21" t="s">
        <v>167</v>
      </c>
      <c r="L57" s="21">
        <v>72</v>
      </c>
      <c r="M57" s="27" t="s">
        <v>336</v>
      </c>
      <c r="N57" s="35" t="s">
        <v>1265</v>
      </c>
    </row>
    <row r="58" spans="9:14" ht="16" thickBot="1">
      <c r="I58" s="12" t="s">
        <v>338</v>
      </c>
      <c r="J58" s="26" t="s">
        <v>339</v>
      </c>
      <c r="K58" s="20" t="s">
        <v>167</v>
      </c>
      <c r="L58" s="20">
        <v>144</v>
      </c>
      <c r="M58" s="26" t="s">
        <v>340</v>
      </c>
      <c r="N58" s="34" t="s">
        <v>1266</v>
      </c>
    </row>
    <row r="59" spans="9:14" ht="16" thickBot="1">
      <c r="I59" s="14" t="s">
        <v>342</v>
      </c>
      <c r="J59" s="27" t="s">
        <v>343</v>
      </c>
      <c r="K59" s="21" t="s">
        <v>167</v>
      </c>
      <c r="L59" s="21">
        <v>144</v>
      </c>
      <c r="M59" s="27" t="s">
        <v>344</v>
      </c>
      <c r="N59" s="35" t="s">
        <v>1267</v>
      </c>
    </row>
    <row r="60" spans="9:14" ht="31" thickBot="1">
      <c r="I60" s="12" t="s">
        <v>346</v>
      </c>
      <c r="J60" s="26" t="s">
        <v>347</v>
      </c>
      <c r="K60" s="20" t="s">
        <v>167</v>
      </c>
      <c r="L60" s="20">
        <v>360</v>
      </c>
      <c r="M60" s="26" t="s">
        <v>348</v>
      </c>
      <c r="N60" s="34" t="s">
        <v>1268</v>
      </c>
    </row>
    <row r="61" spans="9:14" ht="16" thickBot="1">
      <c r="I61" s="14" t="s">
        <v>350</v>
      </c>
      <c r="J61" s="27" t="s">
        <v>351</v>
      </c>
      <c r="K61" s="21" t="s">
        <v>167</v>
      </c>
      <c r="L61" s="21">
        <v>360</v>
      </c>
      <c r="M61" s="27" t="s">
        <v>352</v>
      </c>
      <c r="N61" s="35" t="s">
        <v>1269</v>
      </c>
    </row>
    <row r="62" spans="9:14" ht="16" thickBot="1">
      <c r="I62" s="12" t="s">
        <v>354</v>
      </c>
      <c r="J62" s="26" t="s">
        <v>355</v>
      </c>
      <c r="K62" s="20" t="s">
        <v>167</v>
      </c>
      <c r="L62" s="20">
        <v>360</v>
      </c>
      <c r="M62" s="26" t="s">
        <v>356</v>
      </c>
      <c r="N62" s="34" t="s">
        <v>1270</v>
      </c>
    </row>
    <row r="63" spans="9:14" ht="30">
      <c r="I63" s="43" t="s">
        <v>358</v>
      </c>
      <c r="J63" s="44" t="s">
        <v>359</v>
      </c>
      <c r="K63" s="22" t="s">
        <v>167</v>
      </c>
      <c r="L63" s="22">
        <v>360</v>
      </c>
      <c r="M63" s="44" t="s">
        <v>360</v>
      </c>
      <c r="N63" s="45" t="s">
        <v>1271</v>
      </c>
    </row>
    <row r="65" spans="8:15">
      <c r="I65" s="290" t="s">
        <v>362</v>
      </c>
      <c r="J65" s="290"/>
      <c r="K65" s="290"/>
      <c r="L65" s="290"/>
      <c r="M65" s="290"/>
      <c r="N65" s="290"/>
    </row>
    <row r="66" spans="8:15" ht="16" thickBot="1">
      <c r="I66" s="28" t="s">
        <v>102</v>
      </c>
      <c r="J66" s="29" t="s">
        <v>57</v>
      </c>
      <c r="K66" s="29" t="s">
        <v>58</v>
      </c>
      <c r="L66" s="29" t="s">
        <v>59</v>
      </c>
      <c r="M66" s="29" t="s">
        <v>60</v>
      </c>
      <c r="N66" s="30" t="s">
        <v>5</v>
      </c>
    </row>
    <row r="67" spans="8:15" ht="16" thickBot="1">
      <c r="I67" s="12" t="s">
        <v>363</v>
      </c>
      <c r="J67" s="26" t="s">
        <v>364</v>
      </c>
      <c r="K67" s="20" t="s">
        <v>167</v>
      </c>
      <c r="L67" s="20">
        <v>10</v>
      </c>
      <c r="M67" s="26" t="s">
        <v>365</v>
      </c>
      <c r="N67" s="34" t="s">
        <v>1272</v>
      </c>
    </row>
    <row r="68" spans="8:15">
      <c r="I68" s="31" t="s">
        <v>367</v>
      </c>
      <c r="J68" s="32" t="s">
        <v>364</v>
      </c>
      <c r="K68" s="189" t="s">
        <v>167</v>
      </c>
      <c r="L68" s="189">
        <v>10</v>
      </c>
      <c r="M68" s="32" t="s">
        <v>365</v>
      </c>
      <c r="N68" s="40" t="s">
        <v>1272</v>
      </c>
    </row>
    <row r="70" spans="8:15">
      <c r="H70" s="140"/>
      <c r="I70" s="140"/>
      <c r="J70" s="140"/>
      <c r="K70" s="140"/>
      <c r="L70" s="140"/>
      <c r="M70" s="140"/>
      <c r="N70" s="140"/>
      <c r="O70" s="140"/>
    </row>
    <row r="71" spans="8:15">
      <c r="H71" s="140"/>
      <c r="I71" s="25"/>
      <c r="J71" s="25"/>
      <c r="K71" s="25"/>
      <c r="L71" s="25"/>
      <c r="M71" s="25"/>
      <c r="N71" s="25"/>
      <c r="O71" s="140"/>
    </row>
    <row r="72" spans="8:15">
      <c r="H72" s="140"/>
      <c r="I72" s="141"/>
      <c r="J72" s="142"/>
      <c r="K72" s="142"/>
      <c r="L72" s="142"/>
      <c r="M72" s="141"/>
      <c r="N72" s="141"/>
      <c r="O72" s="140"/>
    </row>
    <row r="73" spans="8:15" ht="15.75" customHeight="1">
      <c r="H73" s="140"/>
      <c r="I73" s="143"/>
      <c r="J73" s="143"/>
      <c r="K73" s="143"/>
      <c r="L73" s="143"/>
      <c r="M73" s="144"/>
      <c r="N73" s="145"/>
      <c r="O73" s="140"/>
    </row>
    <row r="74" spans="8:15" ht="15.75" customHeight="1">
      <c r="H74" s="140"/>
      <c r="I74" s="143"/>
      <c r="J74" s="143"/>
      <c r="K74" s="143"/>
      <c r="L74" s="143"/>
      <c r="M74" s="144"/>
      <c r="N74" s="145"/>
      <c r="O74" s="140"/>
    </row>
    <row r="75" spans="8:15" ht="15.75" customHeight="1">
      <c r="H75" s="140"/>
      <c r="I75" s="143"/>
      <c r="J75" s="143"/>
      <c r="K75" s="143"/>
      <c r="L75" s="143"/>
      <c r="M75" s="144"/>
      <c r="N75" s="145"/>
      <c r="O75" s="140"/>
    </row>
    <row r="76" spans="8:15" ht="15.75" customHeight="1">
      <c r="H76" s="140"/>
      <c r="I76" s="143"/>
      <c r="J76" s="143"/>
      <c r="K76" s="143"/>
      <c r="L76" s="143"/>
      <c r="M76" s="144"/>
      <c r="N76" s="145"/>
      <c r="O76" s="140"/>
    </row>
    <row r="77" spans="8:15" ht="15.75" customHeight="1">
      <c r="H77" s="140"/>
      <c r="I77" s="143"/>
      <c r="J77" s="143"/>
      <c r="K77" s="143"/>
      <c r="L77" s="143"/>
      <c r="M77" s="144"/>
      <c r="N77" s="145"/>
      <c r="O77" s="140"/>
    </row>
    <row r="78" spans="8:15" ht="15.75" customHeight="1">
      <c r="H78" s="140"/>
      <c r="I78" s="143"/>
      <c r="J78" s="143"/>
      <c r="K78" s="143"/>
      <c r="L78" s="143"/>
      <c r="M78" s="144"/>
      <c r="N78" s="145"/>
      <c r="O78" s="140"/>
    </row>
    <row r="79" spans="8:15" ht="15.75" customHeight="1">
      <c r="H79" s="140"/>
      <c r="I79" s="143"/>
      <c r="J79" s="143"/>
      <c r="K79" s="143"/>
      <c r="L79" s="143"/>
      <c r="M79" s="144"/>
      <c r="N79" s="145"/>
      <c r="O79" s="140"/>
    </row>
    <row r="80" spans="8:15" ht="29.25" customHeight="1">
      <c r="H80" s="140"/>
      <c r="I80" s="143"/>
      <c r="J80" s="143"/>
      <c r="K80" s="143"/>
      <c r="L80" s="143"/>
      <c r="M80" s="144"/>
      <c r="N80" s="145"/>
      <c r="O80" s="140"/>
    </row>
    <row r="81" spans="8:15" ht="31.5" customHeight="1">
      <c r="H81" s="140"/>
      <c r="I81" s="143"/>
      <c r="J81" s="143"/>
      <c r="K81" s="143"/>
      <c r="L81" s="143"/>
      <c r="M81" s="144"/>
      <c r="N81" s="145"/>
      <c r="O81" s="140"/>
    </row>
    <row r="82" spans="8:15" ht="27.75" customHeight="1">
      <c r="H82" s="140"/>
      <c r="I82" s="143"/>
      <c r="J82" s="143"/>
      <c r="K82" s="143"/>
      <c r="L82" s="143"/>
      <c r="M82" s="144"/>
      <c r="N82" s="145"/>
      <c r="O82" s="140"/>
    </row>
    <row r="83" spans="8:15" ht="13.5" customHeight="1">
      <c r="H83" s="140"/>
      <c r="I83" s="143"/>
      <c r="J83" s="143"/>
      <c r="K83" s="143"/>
      <c r="L83" s="143"/>
      <c r="M83" s="144"/>
      <c r="N83" s="145"/>
      <c r="O83" s="140"/>
    </row>
    <row r="84" spans="8:15" ht="30.75" customHeight="1">
      <c r="H84" s="140"/>
      <c r="I84" s="143"/>
      <c r="J84" s="143"/>
      <c r="K84" s="143"/>
      <c r="L84" s="143"/>
      <c r="M84" s="144"/>
      <c r="N84" s="145"/>
      <c r="O84" s="140"/>
    </row>
    <row r="85" spans="8:15" ht="28.5" customHeight="1">
      <c r="H85" s="140"/>
      <c r="I85" s="143"/>
      <c r="J85" s="143"/>
      <c r="K85" s="143"/>
      <c r="L85" s="143"/>
      <c r="M85" s="144"/>
      <c r="N85" s="145"/>
      <c r="O85" s="140"/>
    </row>
    <row r="86" spans="8:15" ht="15.75" customHeight="1">
      <c r="H86" s="140"/>
      <c r="I86" s="143"/>
      <c r="J86" s="143"/>
      <c r="K86" s="143"/>
      <c r="L86" s="143"/>
      <c r="M86" s="144"/>
      <c r="N86" s="145"/>
      <c r="O86" s="140"/>
    </row>
    <row r="87" spans="8:15" ht="25.5" customHeight="1">
      <c r="H87" s="140"/>
      <c r="I87" s="143"/>
      <c r="J87" s="143"/>
      <c r="K87" s="143"/>
      <c r="L87" s="143"/>
      <c r="M87" s="144"/>
      <c r="N87" s="145"/>
      <c r="O87" s="140"/>
    </row>
    <row r="88" spans="8:15" ht="15.75" customHeight="1">
      <c r="H88" s="140"/>
      <c r="I88" s="143"/>
      <c r="J88" s="143"/>
      <c r="K88" s="143"/>
      <c r="L88" s="143"/>
      <c r="M88" s="144"/>
      <c r="N88" s="145"/>
      <c r="O88" s="140"/>
    </row>
    <row r="89" spans="8:15" ht="29.25" customHeight="1">
      <c r="H89" s="140"/>
      <c r="I89" s="143"/>
      <c r="J89" s="143"/>
      <c r="K89" s="143"/>
      <c r="L89" s="143"/>
      <c r="M89" s="144"/>
      <c r="N89" s="145"/>
      <c r="O89" s="140"/>
    </row>
    <row r="90" spans="8:15">
      <c r="H90" s="140"/>
      <c r="I90" s="140"/>
      <c r="J90" s="140"/>
      <c r="K90" s="140"/>
      <c r="L90" s="140"/>
      <c r="M90" s="140"/>
      <c r="N90" s="140"/>
      <c r="O90" s="140"/>
    </row>
    <row r="91" spans="8:15">
      <c r="H91" s="140"/>
      <c r="I91" s="140"/>
      <c r="J91" s="140"/>
      <c r="K91" s="140"/>
      <c r="L91" s="140"/>
      <c r="M91" s="140"/>
      <c r="N91" s="140"/>
      <c r="O91" s="140"/>
    </row>
  </sheetData>
  <mergeCells count="9">
    <mergeCell ref="I24:N24"/>
    <mergeCell ref="B38:C39"/>
    <mergeCell ref="I65:N65"/>
    <mergeCell ref="Q2:S2"/>
    <mergeCell ref="B6:G6"/>
    <mergeCell ref="I6:N6"/>
    <mergeCell ref="P6:S6"/>
    <mergeCell ref="I11:N11"/>
    <mergeCell ref="I17:N17"/>
  </mergeCells>
  <pageMargins left="0.7" right="0.7" top="0.75" bottom="0.75" header="0.3" footer="0.3"/>
  <pageSetup paperSize="9" orientation="portrait" horizontalDpi="360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P73"/>
  <sheetViews>
    <sheetView showGridLines="0" zoomScale="78" zoomScaleNormal="78" workbookViewId="0">
      <selection activeCell="G1" sqref="G1"/>
    </sheetView>
  </sheetViews>
  <sheetFormatPr baseColWidth="10" defaultColWidth="16.5" defaultRowHeight="23.5" customHeight="1"/>
  <cols>
    <col min="2" max="2" width="29.5" customWidth="1"/>
    <col min="3" max="3" width="21.1640625" customWidth="1"/>
    <col min="11" max="11" width="25.5" customWidth="1"/>
    <col min="12" max="12" width="29.33203125" customWidth="1"/>
    <col min="13" max="16" width="22.5" customWidth="1"/>
  </cols>
  <sheetData>
    <row r="1" spans="2:16" ht="23.5" customHeight="1">
      <c r="G1" s="215" t="s">
        <v>2219</v>
      </c>
    </row>
    <row r="3" spans="2:16" ht="23.5" customHeight="1" thickBot="1">
      <c r="B3" s="298" t="s">
        <v>1273</v>
      </c>
      <c r="C3" s="299"/>
      <c r="D3" s="299"/>
      <c r="E3" s="299"/>
      <c r="F3" s="299"/>
      <c r="G3" s="300"/>
      <c r="K3" s="301" t="s">
        <v>1274</v>
      </c>
      <c r="L3" s="302"/>
      <c r="M3" s="302"/>
      <c r="N3" s="302"/>
      <c r="O3" s="302"/>
      <c r="P3" s="302"/>
    </row>
    <row r="4" spans="2:16" ht="32.5" customHeight="1" thickBot="1">
      <c r="B4" s="71" t="s">
        <v>20</v>
      </c>
      <c r="C4" s="63" t="s">
        <v>21</v>
      </c>
      <c r="D4" s="63" t="s">
        <v>22</v>
      </c>
      <c r="E4" s="63" t="s">
        <v>23</v>
      </c>
      <c r="F4" s="63" t="s">
        <v>24</v>
      </c>
      <c r="G4" s="72" t="s">
        <v>25</v>
      </c>
      <c r="K4" s="71" t="s">
        <v>26</v>
      </c>
      <c r="L4" s="303" t="s">
        <v>27</v>
      </c>
      <c r="M4" s="303"/>
      <c r="N4" s="303"/>
      <c r="O4" s="63" t="s">
        <v>28</v>
      </c>
      <c r="P4" s="72" t="s">
        <v>29</v>
      </c>
    </row>
    <row r="5" spans="2:16" ht="32.5" customHeight="1" thickBot="1">
      <c r="B5" s="73" t="s">
        <v>30</v>
      </c>
      <c r="C5" s="64" t="s">
        <v>31</v>
      </c>
      <c r="D5" s="65" t="s">
        <v>32</v>
      </c>
      <c r="E5" s="65" t="s">
        <v>1275</v>
      </c>
      <c r="F5" s="65" t="s">
        <v>1276</v>
      </c>
      <c r="G5" s="74" t="s">
        <v>1277</v>
      </c>
      <c r="K5" s="115" t="s">
        <v>1278</v>
      </c>
      <c r="L5" s="304" t="s">
        <v>1279</v>
      </c>
      <c r="M5" s="304"/>
      <c r="N5" s="304"/>
      <c r="O5" s="88" t="s">
        <v>504</v>
      </c>
      <c r="P5" s="95" t="s">
        <v>39</v>
      </c>
    </row>
    <row r="6" spans="2:16" ht="32.5" customHeight="1" thickBot="1">
      <c r="B6" s="75" t="s">
        <v>30</v>
      </c>
      <c r="C6" s="66" t="s">
        <v>40</v>
      </c>
      <c r="D6" s="67" t="s">
        <v>41</v>
      </c>
      <c r="E6" s="67" t="s">
        <v>1280</v>
      </c>
      <c r="F6" s="67" t="s">
        <v>1281</v>
      </c>
      <c r="G6" s="76" t="s">
        <v>1282</v>
      </c>
      <c r="K6" s="75" t="s">
        <v>502</v>
      </c>
      <c r="L6" s="305" t="s">
        <v>503</v>
      </c>
      <c r="M6" s="305"/>
      <c r="N6" s="305"/>
      <c r="O6" s="90" t="s">
        <v>504</v>
      </c>
      <c r="P6" s="96" t="s">
        <v>39</v>
      </c>
    </row>
    <row r="7" spans="2:16" ht="32.5" customHeight="1" thickBot="1">
      <c r="B7" s="73" t="s">
        <v>30</v>
      </c>
      <c r="C7" s="64" t="s">
        <v>45</v>
      </c>
      <c r="D7" s="65" t="s">
        <v>46</v>
      </c>
      <c r="E7" s="65" t="s">
        <v>1283</v>
      </c>
      <c r="F7" s="65" t="s">
        <v>1284</v>
      </c>
      <c r="G7" s="74" t="s">
        <v>1216</v>
      </c>
      <c r="K7" s="73" t="s">
        <v>498</v>
      </c>
      <c r="L7" s="304" t="s">
        <v>499</v>
      </c>
      <c r="M7" s="304"/>
      <c r="N7" s="304"/>
      <c r="O7" s="88" t="s">
        <v>500</v>
      </c>
      <c r="P7" s="95" t="s">
        <v>501</v>
      </c>
    </row>
    <row r="8" spans="2:16" ht="32.5" customHeight="1" thickBot="1">
      <c r="B8" s="75" t="s">
        <v>30</v>
      </c>
      <c r="C8" s="66" t="s">
        <v>51</v>
      </c>
      <c r="D8" s="67" t="s">
        <v>52</v>
      </c>
      <c r="E8" s="67" t="s">
        <v>1285</v>
      </c>
      <c r="F8" s="67" t="s">
        <v>1286</v>
      </c>
      <c r="G8" s="76" t="s">
        <v>1169</v>
      </c>
      <c r="K8" s="75" t="s">
        <v>495</v>
      </c>
      <c r="L8" s="305" t="s">
        <v>496</v>
      </c>
      <c r="M8" s="305"/>
      <c r="N8" s="305"/>
      <c r="O8" s="90" t="s">
        <v>497</v>
      </c>
      <c r="P8" s="96" t="s">
        <v>39</v>
      </c>
    </row>
    <row r="9" spans="2:16" ht="32.5" customHeight="1" thickBot="1">
      <c r="B9" s="73" t="s">
        <v>30</v>
      </c>
      <c r="C9" s="64" t="s">
        <v>61</v>
      </c>
      <c r="D9" s="65" t="s">
        <v>62</v>
      </c>
      <c r="E9" s="65" t="s">
        <v>1287</v>
      </c>
      <c r="F9" s="65" t="s">
        <v>1288</v>
      </c>
      <c r="G9" s="74" t="s">
        <v>995</v>
      </c>
      <c r="K9" s="73" t="s">
        <v>493</v>
      </c>
      <c r="L9" s="304" t="s">
        <v>494</v>
      </c>
      <c r="M9" s="304"/>
      <c r="N9" s="304"/>
      <c r="O9" s="88" t="s">
        <v>492</v>
      </c>
      <c r="P9" s="95" t="s">
        <v>39</v>
      </c>
    </row>
    <row r="10" spans="2:16" ht="32.5" customHeight="1" thickBot="1">
      <c r="B10" s="75" t="s">
        <v>30</v>
      </c>
      <c r="C10" s="66" t="s">
        <v>71</v>
      </c>
      <c r="D10" s="67" t="s">
        <v>72</v>
      </c>
      <c r="E10" s="67" t="s">
        <v>1289</v>
      </c>
      <c r="F10" s="67" t="s">
        <v>1290</v>
      </c>
      <c r="G10" s="76" t="s">
        <v>1291</v>
      </c>
      <c r="K10" s="75" t="s">
        <v>490</v>
      </c>
      <c r="L10" s="305" t="s">
        <v>491</v>
      </c>
      <c r="M10" s="305"/>
      <c r="N10" s="305"/>
      <c r="O10" s="90" t="s">
        <v>492</v>
      </c>
      <c r="P10" s="96" t="s">
        <v>39</v>
      </c>
    </row>
    <row r="11" spans="2:16" ht="32.5" customHeight="1" thickBot="1">
      <c r="B11" s="73" t="s">
        <v>30</v>
      </c>
      <c r="C11" s="64" t="s">
        <v>81</v>
      </c>
      <c r="D11" s="65" t="s">
        <v>82</v>
      </c>
      <c r="E11" s="65" t="s">
        <v>1292</v>
      </c>
      <c r="F11" s="65" t="s">
        <v>1293</v>
      </c>
      <c r="G11" s="74" t="s">
        <v>1294</v>
      </c>
      <c r="K11" s="73" t="s">
        <v>36</v>
      </c>
      <c r="L11" s="304" t="s">
        <v>818</v>
      </c>
      <c r="M11" s="304"/>
      <c r="N11" s="304"/>
      <c r="O11" s="88" t="s">
        <v>38</v>
      </c>
      <c r="P11" s="95" t="s">
        <v>39</v>
      </c>
    </row>
    <row r="12" spans="2:16" ht="23.5" customHeight="1" thickBot="1">
      <c r="B12" s="75" t="s">
        <v>30</v>
      </c>
      <c r="C12" s="66" t="s">
        <v>91</v>
      </c>
      <c r="D12" s="67" t="s">
        <v>92</v>
      </c>
      <c r="E12" s="67" t="s">
        <v>1295</v>
      </c>
      <c r="F12" s="67" t="s">
        <v>1296</v>
      </c>
      <c r="G12" s="76" t="s">
        <v>1297</v>
      </c>
      <c r="K12" s="306" t="s">
        <v>1298</v>
      </c>
      <c r="L12" s="307"/>
      <c r="M12" s="307"/>
      <c r="N12" s="307"/>
      <c r="O12" s="307"/>
      <c r="P12" s="308"/>
    </row>
    <row r="13" spans="2:16" ht="30.5" customHeight="1" thickBot="1">
      <c r="B13" s="73" t="s">
        <v>30</v>
      </c>
      <c r="C13" s="64" t="s">
        <v>97</v>
      </c>
      <c r="D13" s="65" t="s">
        <v>98</v>
      </c>
      <c r="E13" s="65" t="s">
        <v>1299</v>
      </c>
      <c r="F13" s="65" t="s">
        <v>1300</v>
      </c>
      <c r="G13" s="74" t="s">
        <v>1301</v>
      </c>
      <c r="K13" s="102" t="s">
        <v>56</v>
      </c>
      <c r="L13" s="101" t="s">
        <v>57</v>
      </c>
      <c r="M13" s="101" t="s">
        <v>58</v>
      </c>
      <c r="N13" s="101" t="s">
        <v>59</v>
      </c>
      <c r="O13" s="101" t="s">
        <v>60</v>
      </c>
      <c r="P13" s="103" t="s">
        <v>5</v>
      </c>
    </row>
    <row r="14" spans="2:16" ht="23.5" customHeight="1" thickBot="1">
      <c r="B14" s="77" t="s">
        <v>104</v>
      </c>
      <c r="C14" s="68" t="s">
        <v>105</v>
      </c>
      <c r="D14" s="67" t="s">
        <v>106</v>
      </c>
      <c r="E14" s="67" t="s">
        <v>1302</v>
      </c>
      <c r="F14" s="67" t="s">
        <v>1303</v>
      </c>
      <c r="G14" s="76" t="s">
        <v>1304</v>
      </c>
      <c r="K14" s="73" t="s">
        <v>66</v>
      </c>
      <c r="L14" s="88" t="s">
        <v>67</v>
      </c>
      <c r="M14" s="89" t="s">
        <v>68</v>
      </c>
      <c r="N14" s="89">
        <v>80</v>
      </c>
      <c r="O14" s="88" t="s">
        <v>69</v>
      </c>
      <c r="P14" s="104" t="s">
        <v>1305</v>
      </c>
    </row>
    <row r="15" spans="2:16" ht="23.5" customHeight="1" thickBot="1">
      <c r="B15" s="73" t="s">
        <v>115</v>
      </c>
      <c r="C15" s="64" t="s">
        <v>116</v>
      </c>
      <c r="D15" s="65" t="s">
        <v>106</v>
      </c>
      <c r="E15" s="65" t="s">
        <v>1306</v>
      </c>
      <c r="F15" s="65" t="s">
        <v>1307</v>
      </c>
      <c r="G15" s="74" t="s">
        <v>1308</v>
      </c>
      <c r="K15" s="75" t="s">
        <v>76</v>
      </c>
      <c r="L15" s="90" t="s">
        <v>77</v>
      </c>
      <c r="M15" s="91" t="s">
        <v>78</v>
      </c>
      <c r="N15" s="91">
        <v>90</v>
      </c>
      <c r="O15" s="90" t="s">
        <v>79</v>
      </c>
      <c r="P15" s="105" t="s">
        <v>1309</v>
      </c>
    </row>
    <row r="16" spans="2:16" ht="23.5" customHeight="1" thickBot="1">
      <c r="B16" s="75" t="s">
        <v>115</v>
      </c>
      <c r="C16" s="66" t="s">
        <v>124</v>
      </c>
      <c r="D16" s="67" t="s">
        <v>106</v>
      </c>
      <c r="E16" s="67" t="s">
        <v>1310</v>
      </c>
      <c r="F16" s="67" t="s">
        <v>1311</v>
      </c>
      <c r="G16" s="76" t="s">
        <v>1312</v>
      </c>
      <c r="K16" s="73" t="s">
        <v>86</v>
      </c>
      <c r="L16" s="88" t="s">
        <v>87</v>
      </c>
      <c r="M16" s="89" t="s">
        <v>88</v>
      </c>
      <c r="N16" s="89">
        <v>110</v>
      </c>
      <c r="O16" s="88" t="s">
        <v>89</v>
      </c>
      <c r="P16" s="104" t="s">
        <v>1313</v>
      </c>
    </row>
    <row r="17" spans="2:16" ht="23.5" customHeight="1" thickBot="1">
      <c r="B17" s="73" t="s">
        <v>115</v>
      </c>
      <c r="C17" s="64" t="s">
        <v>132</v>
      </c>
      <c r="D17" s="65" t="s">
        <v>106</v>
      </c>
      <c r="E17" s="65" t="s">
        <v>1314</v>
      </c>
      <c r="F17" s="65" t="s">
        <v>1315</v>
      </c>
      <c r="G17" s="74" t="s">
        <v>1316</v>
      </c>
      <c r="K17" s="281" t="s">
        <v>96</v>
      </c>
      <c r="L17" s="281"/>
      <c r="M17" s="281"/>
      <c r="N17" s="281"/>
      <c r="O17" s="281"/>
      <c r="P17" s="281"/>
    </row>
    <row r="18" spans="2:16" ht="23.5" customHeight="1" thickBot="1">
      <c r="B18" s="75" t="s">
        <v>115</v>
      </c>
      <c r="C18" s="66" t="s">
        <v>136</v>
      </c>
      <c r="D18" s="67" t="s">
        <v>106</v>
      </c>
      <c r="E18" s="67" t="s">
        <v>1317</v>
      </c>
      <c r="F18" s="67" t="s">
        <v>1318</v>
      </c>
      <c r="G18" s="76" t="s">
        <v>995</v>
      </c>
      <c r="K18" s="71" t="s">
        <v>102</v>
      </c>
      <c r="L18" s="63" t="s">
        <v>103</v>
      </c>
      <c r="M18" s="63" t="s">
        <v>58</v>
      </c>
      <c r="N18" s="63" t="s">
        <v>59</v>
      </c>
      <c r="O18" s="63" t="s">
        <v>60</v>
      </c>
      <c r="P18" s="72" t="s">
        <v>5</v>
      </c>
    </row>
    <row r="19" spans="2:16" ht="23.5" customHeight="1" thickBot="1">
      <c r="B19" s="73" t="s">
        <v>115</v>
      </c>
      <c r="C19" s="64" t="s">
        <v>141</v>
      </c>
      <c r="D19" s="65" t="s">
        <v>106</v>
      </c>
      <c r="E19" s="65" t="s">
        <v>1319</v>
      </c>
      <c r="F19" s="65" t="s">
        <v>1320</v>
      </c>
      <c r="G19" s="74" t="s">
        <v>1321</v>
      </c>
      <c r="K19" s="73" t="s">
        <v>110</v>
      </c>
      <c r="L19" s="88" t="s">
        <v>111</v>
      </c>
      <c r="M19" s="89" t="s">
        <v>112</v>
      </c>
      <c r="N19" s="89">
        <v>65</v>
      </c>
      <c r="O19" s="88" t="s">
        <v>113</v>
      </c>
      <c r="P19" s="104" t="s">
        <v>1322</v>
      </c>
    </row>
    <row r="20" spans="2:16" ht="34.5" customHeight="1" thickBot="1">
      <c r="B20" s="75" t="s">
        <v>115</v>
      </c>
      <c r="C20" s="66" t="s">
        <v>144</v>
      </c>
      <c r="D20" s="67" t="s">
        <v>106</v>
      </c>
      <c r="E20" s="67" t="s">
        <v>1323</v>
      </c>
      <c r="F20" s="67" t="s">
        <v>1324</v>
      </c>
      <c r="G20" s="76" t="s">
        <v>1325</v>
      </c>
      <c r="K20" s="75" t="s">
        <v>120</v>
      </c>
      <c r="L20" s="90" t="s">
        <v>121</v>
      </c>
      <c r="M20" s="91" t="s">
        <v>88</v>
      </c>
      <c r="N20" s="91">
        <v>65</v>
      </c>
      <c r="O20" s="90" t="s">
        <v>122</v>
      </c>
      <c r="P20" s="105" t="s">
        <v>1326</v>
      </c>
    </row>
    <row r="21" spans="2:16" ht="23.5" customHeight="1" thickBot="1">
      <c r="B21" s="73" t="s">
        <v>115</v>
      </c>
      <c r="C21" s="64" t="s">
        <v>152</v>
      </c>
      <c r="D21" s="65" t="s">
        <v>106</v>
      </c>
      <c r="E21" s="65" t="s">
        <v>1327</v>
      </c>
      <c r="F21" s="65" t="s">
        <v>1328</v>
      </c>
      <c r="G21" s="74" t="s">
        <v>376</v>
      </c>
      <c r="K21" s="97" t="s">
        <v>127</v>
      </c>
      <c r="L21" s="98" t="s">
        <v>128</v>
      </c>
      <c r="M21" s="100" t="s">
        <v>129</v>
      </c>
      <c r="N21" s="100">
        <v>12</v>
      </c>
      <c r="O21" s="98" t="s">
        <v>130</v>
      </c>
      <c r="P21" s="106" t="s">
        <v>1329</v>
      </c>
    </row>
    <row r="22" spans="2:16" ht="23.5" customHeight="1" thickBot="1">
      <c r="B22" s="75" t="s">
        <v>115</v>
      </c>
      <c r="C22" s="66" t="s">
        <v>160</v>
      </c>
      <c r="D22" s="67" t="s">
        <v>1330</v>
      </c>
      <c r="E22" s="67" t="s">
        <v>1331</v>
      </c>
      <c r="F22" s="67" t="s">
        <v>1332</v>
      </c>
      <c r="G22" s="76" t="s">
        <v>853</v>
      </c>
      <c r="K22" s="306" t="s">
        <v>1333</v>
      </c>
      <c r="L22" s="307"/>
      <c r="M22" s="307"/>
      <c r="N22" s="307"/>
      <c r="O22" s="307"/>
      <c r="P22" s="308"/>
    </row>
    <row r="23" spans="2:16" ht="23.5" customHeight="1" thickBot="1">
      <c r="B23" s="78" t="s">
        <v>104</v>
      </c>
      <c r="C23" s="69" t="s">
        <v>170</v>
      </c>
      <c r="D23" s="65" t="s">
        <v>106</v>
      </c>
      <c r="E23" s="65" t="s">
        <v>1334</v>
      </c>
      <c r="F23" s="65" t="s">
        <v>1335</v>
      </c>
      <c r="G23" s="74" t="s">
        <v>1336</v>
      </c>
      <c r="K23" s="102" t="s">
        <v>102</v>
      </c>
      <c r="L23" s="101" t="s">
        <v>57</v>
      </c>
      <c r="M23" s="101" t="s">
        <v>58</v>
      </c>
      <c r="N23" s="101" t="s">
        <v>59</v>
      </c>
      <c r="O23" s="101" t="s">
        <v>60</v>
      </c>
      <c r="P23" s="103" t="s">
        <v>5</v>
      </c>
    </row>
    <row r="24" spans="2:16" ht="69.5" customHeight="1" thickBot="1">
      <c r="B24" s="75" t="s">
        <v>178</v>
      </c>
      <c r="C24" s="66" t="s">
        <v>179</v>
      </c>
      <c r="D24" s="67" t="s">
        <v>1337</v>
      </c>
      <c r="E24" s="67" t="s">
        <v>1338</v>
      </c>
      <c r="F24" s="67" t="s">
        <v>1339</v>
      </c>
      <c r="G24" s="76" t="s">
        <v>183</v>
      </c>
      <c r="K24" s="73" t="s">
        <v>148</v>
      </c>
      <c r="L24" s="88" t="s">
        <v>149</v>
      </c>
      <c r="M24" s="89" t="s">
        <v>68</v>
      </c>
      <c r="N24" s="89">
        <v>60</v>
      </c>
      <c r="O24" s="88" t="s">
        <v>150</v>
      </c>
      <c r="P24" s="104" t="s">
        <v>1340</v>
      </c>
    </row>
    <row r="25" spans="2:16" ht="30.5" customHeight="1" thickBot="1">
      <c r="B25" s="73" t="s">
        <v>178</v>
      </c>
      <c r="C25" s="64" t="s">
        <v>188</v>
      </c>
      <c r="D25" s="65" t="s">
        <v>1337</v>
      </c>
      <c r="E25" s="65" t="s">
        <v>1341</v>
      </c>
      <c r="F25" s="65" t="s">
        <v>1342</v>
      </c>
      <c r="G25" s="74" t="s">
        <v>191</v>
      </c>
      <c r="K25" s="75" t="s">
        <v>156</v>
      </c>
      <c r="L25" s="90" t="s">
        <v>157</v>
      </c>
      <c r="M25" s="91" t="s">
        <v>68</v>
      </c>
      <c r="N25" s="91">
        <v>12</v>
      </c>
      <c r="O25" s="90" t="s">
        <v>158</v>
      </c>
      <c r="P25" s="105" t="s">
        <v>1343</v>
      </c>
    </row>
    <row r="26" spans="2:16" ht="42.5" customHeight="1" thickBot="1">
      <c r="B26" s="75" t="s">
        <v>178</v>
      </c>
      <c r="C26" s="66" t="s">
        <v>193</v>
      </c>
      <c r="D26" s="67" t="s">
        <v>1337</v>
      </c>
      <c r="E26" s="67" t="s">
        <v>1344</v>
      </c>
      <c r="F26" s="67" t="s">
        <v>1345</v>
      </c>
      <c r="G26" s="76" t="s">
        <v>196</v>
      </c>
      <c r="K26" s="73" t="s">
        <v>165</v>
      </c>
      <c r="L26" s="88" t="s">
        <v>166</v>
      </c>
      <c r="M26" s="89" t="s">
        <v>167</v>
      </c>
      <c r="N26" s="89">
        <v>80</v>
      </c>
      <c r="O26" s="88" t="s">
        <v>168</v>
      </c>
      <c r="P26" s="104" t="s">
        <v>1346</v>
      </c>
    </row>
    <row r="27" spans="2:16" ht="23.5" customHeight="1" thickBot="1">
      <c r="B27" s="78" t="s">
        <v>104</v>
      </c>
      <c r="C27" s="69" t="s">
        <v>197</v>
      </c>
      <c r="D27" s="65" t="s">
        <v>106</v>
      </c>
      <c r="E27" s="65" t="s">
        <v>1347</v>
      </c>
      <c r="F27" s="65" t="s">
        <v>1348</v>
      </c>
      <c r="G27" s="74" t="s">
        <v>200</v>
      </c>
      <c r="K27" s="75" t="s">
        <v>174</v>
      </c>
      <c r="L27" s="90" t="s">
        <v>175</v>
      </c>
      <c r="M27" s="91" t="s">
        <v>68</v>
      </c>
      <c r="N27" s="91">
        <v>12</v>
      </c>
      <c r="O27" s="90" t="s">
        <v>176</v>
      </c>
      <c r="P27" s="105" t="s">
        <v>1349</v>
      </c>
    </row>
    <row r="28" spans="2:16" ht="31.5" customHeight="1">
      <c r="B28" s="79" t="s">
        <v>205</v>
      </c>
      <c r="C28" s="80" t="s">
        <v>206</v>
      </c>
      <c r="D28" s="81" t="s">
        <v>106</v>
      </c>
      <c r="E28" s="83" t="s">
        <v>1350</v>
      </c>
      <c r="F28" s="83" t="s">
        <v>1351</v>
      </c>
      <c r="G28" s="82">
        <v>1</v>
      </c>
      <c r="K28" s="97" t="s">
        <v>184</v>
      </c>
      <c r="L28" s="98" t="s">
        <v>185</v>
      </c>
      <c r="M28" s="100" t="s">
        <v>167</v>
      </c>
      <c r="N28" s="100">
        <v>12</v>
      </c>
      <c r="O28" s="98" t="s">
        <v>186</v>
      </c>
      <c r="P28" s="106" t="s">
        <v>1352</v>
      </c>
    </row>
    <row r="29" spans="2:16" ht="23.5" customHeight="1" thickBot="1">
      <c r="K29" s="298" t="s">
        <v>192</v>
      </c>
      <c r="L29" s="299"/>
      <c r="M29" s="299"/>
      <c r="N29" s="299"/>
      <c r="O29" s="299"/>
      <c r="P29" s="300"/>
    </row>
    <row r="30" spans="2:16" ht="23.5" customHeight="1" thickBot="1">
      <c r="B30" s="54"/>
      <c r="C30" s="55" t="s">
        <v>217</v>
      </c>
      <c r="D30" s="55" t="s">
        <v>218</v>
      </c>
      <c r="E30" s="55" t="s">
        <v>219</v>
      </c>
      <c r="F30" s="56" t="s">
        <v>220</v>
      </c>
      <c r="K30" s="71" t="s">
        <v>102</v>
      </c>
      <c r="L30" s="63" t="s">
        <v>57</v>
      </c>
      <c r="M30" s="63" t="s">
        <v>58</v>
      </c>
      <c r="N30" s="63" t="s">
        <v>59</v>
      </c>
      <c r="O30" s="63" t="s">
        <v>60</v>
      </c>
      <c r="P30" s="72" t="s">
        <v>5</v>
      </c>
    </row>
    <row r="31" spans="2:16" ht="23.5" customHeight="1" thickBot="1">
      <c r="B31" s="49" t="s">
        <v>3</v>
      </c>
      <c r="C31" s="84">
        <v>478.92</v>
      </c>
      <c r="D31" s="85">
        <v>155.35</v>
      </c>
      <c r="E31" s="85">
        <v>73.72</v>
      </c>
      <c r="F31" s="86">
        <v>249.85</v>
      </c>
      <c r="K31" s="73" t="s">
        <v>201</v>
      </c>
      <c r="L31" s="88" t="s">
        <v>202</v>
      </c>
      <c r="M31" s="89" t="s">
        <v>167</v>
      </c>
      <c r="N31" s="89">
        <v>320</v>
      </c>
      <c r="O31" s="88" t="s">
        <v>203</v>
      </c>
      <c r="P31" s="104" t="s">
        <v>1353</v>
      </c>
    </row>
    <row r="32" spans="2:16" ht="23.5" customHeight="1" thickBot="1">
      <c r="B32" s="49" t="s">
        <v>1354</v>
      </c>
      <c r="C32" s="85">
        <v>15.59</v>
      </c>
      <c r="D32" s="85">
        <v>2.76</v>
      </c>
      <c r="E32" s="85">
        <v>2.23</v>
      </c>
      <c r="F32" s="86">
        <v>10.6</v>
      </c>
      <c r="K32" s="75" t="s">
        <v>209</v>
      </c>
      <c r="L32" s="90" t="s">
        <v>210</v>
      </c>
      <c r="M32" s="91" t="s">
        <v>167</v>
      </c>
      <c r="N32" s="91">
        <v>120</v>
      </c>
      <c r="O32" s="90" t="s">
        <v>211</v>
      </c>
      <c r="P32" s="105" t="s">
        <v>1355</v>
      </c>
    </row>
    <row r="33" spans="2:16" ht="23.5" customHeight="1" thickBot="1">
      <c r="B33" s="50" t="s">
        <v>1356</v>
      </c>
      <c r="C33" s="51"/>
      <c r="D33" s="51">
        <v>56.25</v>
      </c>
      <c r="E33" s="51">
        <v>33.130000000000003</v>
      </c>
      <c r="F33" s="87">
        <v>23.57</v>
      </c>
      <c r="K33" s="73" t="s">
        <v>213</v>
      </c>
      <c r="L33" s="88" t="s">
        <v>214</v>
      </c>
      <c r="M33" s="89" t="s">
        <v>167</v>
      </c>
      <c r="N33" s="89">
        <v>320</v>
      </c>
      <c r="O33" s="88" t="s">
        <v>215</v>
      </c>
      <c r="P33" s="104" t="s">
        <v>1357</v>
      </c>
    </row>
    <row r="34" spans="2:16" ht="23.5" customHeight="1" thickBot="1">
      <c r="K34" s="75" t="s">
        <v>221</v>
      </c>
      <c r="L34" s="90" t="s">
        <v>222</v>
      </c>
      <c r="M34" s="91" t="s">
        <v>167</v>
      </c>
      <c r="N34" s="91">
        <v>216</v>
      </c>
      <c r="O34" s="90" t="s">
        <v>223</v>
      </c>
      <c r="P34" s="105" t="s">
        <v>1358</v>
      </c>
    </row>
    <row r="35" spans="2:16" ht="23.5" customHeight="1" thickBot="1">
      <c r="K35" s="73" t="s">
        <v>225</v>
      </c>
      <c r="L35" s="88" t="s">
        <v>226</v>
      </c>
      <c r="M35" s="89" t="s">
        <v>167</v>
      </c>
      <c r="N35" s="89">
        <v>216</v>
      </c>
      <c r="O35" s="88" t="s">
        <v>227</v>
      </c>
      <c r="P35" s="104" t="s">
        <v>1359</v>
      </c>
    </row>
    <row r="36" spans="2:16" ht="23.5" customHeight="1" thickBot="1">
      <c r="B36" s="282" t="s">
        <v>243</v>
      </c>
      <c r="C36" s="283"/>
      <c r="D36" s="185">
        <v>29.59</v>
      </c>
      <c r="K36" s="75" t="s">
        <v>230</v>
      </c>
      <c r="L36" s="90" t="s">
        <v>231</v>
      </c>
      <c r="M36" s="91" t="s">
        <v>167</v>
      </c>
      <c r="N36" s="91">
        <v>288</v>
      </c>
      <c r="O36" s="90" t="s">
        <v>232</v>
      </c>
      <c r="P36" s="105" t="s">
        <v>1360</v>
      </c>
    </row>
    <row r="37" spans="2:16" ht="23.5" customHeight="1" thickBot="1">
      <c r="B37" s="284"/>
      <c r="C37" s="285"/>
      <c r="D37" s="186"/>
      <c r="K37" s="73" t="s">
        <v>235</v>
      </c>
      <c r="L37" s="88" t="s">
        <v>236</v>
      </c>
      <c r="M37" s="89" t="s">
        <v>167</v>
      </c>
      <c r="N37" s="89">
        <v>350</v>
      </c>
      <c r="O37" s="88" t="s">
        <v>237</v>
      </c>
      <c r="P37" s="104" t="s">
        <v>1361</v>
      </c>
    </row>
    <row r="38" spans="2:16" ht="23.5" customHeight="1" thickBot="1">
      <c r="K38" s="75" t="s">
        <v>239</v>
      </c>
      <c r="L38" s="90" t="s">
        <v>240</v>
      </c>
      <c r="M38" s="91" t="s">
        <v>167</v>
      </c>
      <c r="N38" s="91">
        <v>250</v>
      </c>
      <c r="O38" s="90" t="s">
        <v>241</v>
      </c>
      <c r="P38" s="105" t="s">
        <v>1362</v>
      </c>
    </row>
    <row r="39" spans="2:16" ht="23.5" customHeight="1" thickBot="1">
      <c r="K39" s="73" t="s">
        <v>244</v>
      </c>
      <c r="L39" s="88" t="s">
        <v>245</v>
      </c>
      <c r="M39" s="89" t="s">
        <v>167</v>
      </c>
      <c r="N39" s="89">
        <v>350</v>
      </c>
      <c r="O39" s="88" t="s">
        <v>246</v>
      </c>
      <c r="P39" s="104" t="s">
        <v>1363</v>
      </c>
    </row>
    <row r="40" spans="2:16" ht="23.5" customHeight="1" thickBot="1">
      <c r="K40" s="75" t="s">
        <v>248</v>
      </c>
      <c r="L40" s="90" t="s">
        <v>249</v>
      </c>
      <c r="M40" s="91" t="s">
        <v>167</v>
      </c>
      <c r="N40" s="91">
        <v>500</v>
      </c>
      <c r="O40" s="90" t="s">
        <v>250</v>
      </c>
      <c r="P40" s="105" t="s">
        <v>1364</v>
      </c>
    </row>
    <row r="41" spans="2:16" ht="23.5" customHeight="1" thickBot="1">
      <c r="K41" s="73" t="s">
        <v>252</v>
      </c>
      <c r="L41" s="88" t="s">
        <v>253</v>
      </c>
      <c r="M41" s="89" t="s">
        <v>167</v>
      </c>
      <c r="N41" s="89">
        <v>144</v>
      </c>
      <c r="O41" s="88" t="s">
        <v>254</v>
      </c>
      <c r="P41" s="104" t="s">
        <v>1365</v>
      </c>
    </row>
    <row r="42" spans="2:16" ht="23.5" customHeight="1" thickBot="1">
      <c r="K42" s="75" t="s">
        <v>256</v>
      </c>
      <c r="L42" s="90" t="s">
        <v>257</v>
      </c>
      <c r="M42" s="91" t="s">
        <v>167</v>
      </c>
      <c r="N42" s="91">
        <v>500</v>
      </c>
      <c r="O42" s="90" t="s">
        <v>258</v>
      </c>
      <c r="P42" s="105" t="s">
        <v>1366</v>
      </c>
    </row>
    <row r="43" spans="2:16" ht="23.5" customHeight="1" thickBot="1">
      <c r="K43" s="73" t="s">
        <v>260</v>
      </c>
      <c r="L43" s="88" t="s">
        <v>261</v>
      </c>
      <c r="M43" s="89" t="s">
        <v>167</v>
      </c>
      <c r="N43" s="89">
        <v>144</v>
      </c>
      <c r="O43" s="88" t="s">
        <v>262</v>
      </c>
      <c r="P43" s="104" t="s">
        <v>1367</v>
      </c>
    </row>
    <row r="44" spans="2:16" ht="23.5" customHeight="1" thickBot="1">
      <c r="K44" s="75" t="s">
        <v>264</v>
      </c>
      <c r="L44" s="90" t="s">
        <v>265</v>
      </c>
      <c r="M44" s="91" t="s">
        <v>167</v>
      </c>
      <c r="N44" s="91">
        <v>192</v>
      </c>
      <c r="O44" s="90" t="s">
        <v>266</v>
      </c>
      <c r="P44" s="105" t="s">
        <v>1368</v>
      </c>
    </row>
    <row r="45" spans="2:16" ht="23.5" customHeight="1" thickBot="1">
      <c r="K45" s="73" t="s">
        <v>268</v>
      </c>
      <c r="L45" s="88" t="s">
        <v>269</v>
      </c>
      <c r="M45" s="89" t="s">
        <v>167</v>
      </c>
      <c r="N45" s="89">
        <v>192</v>
      </c>
      <c r="O45" s="88" t="s">
        <v>270</v>
      </c>
      <c r="P45" s="104" t="s">
        <v>1369</v>
      </c>
    </row>
    <row r="46" spans="2:16" ht="23.5" customHeight="1" thickBot="1">
      <c r="K46" s="75" t="s">
        <v>272</v>
      </c>
      <c r="L46" s="90" t="s">
        <v>273</v>
      </c>
      <c r="M46" s="91" t="s">
        <v>167</v>
      </c>
      <c r="N46" s="91">
        <v>192</v>
      </c>
      <c r="O46" s="90" t="s">
        <v>274</v>
      </c>
      <c r="P46" s="105" t="s">
        <v>1370</v>
      </c>
    </row>
    <row r="47" spans="2:16" ht="23.5" customHeight="1" thickBot="1">
      <c r="K47" s="73" t="s">
        <v>276</v>
      </c>
      <c r="L47" s="88" t="s">
        <v>277</v>
      </c>
      <c r="M47" s="89" t="s">
        <v>167</v>
      </c>
      <c r="N47" s="89">
        <v>192</v>
      </c>
      <c r="O47" s="88" t="s">
        <v>278</v>
      </c>
      <c r="P47" s="104" t="s">
        <v>1371</v>
      </c>
    </row>
    <row r="48" spans="2:16" ht="23.5" customHeight="1" thickBot="1">
      <c r="K48" s="75" t="s">
        <v>280</v>
      </c>
      <c r="L48" s="90" t="s">
        <v>281</v>
      </c>
      <c r="M48" s="91" t="s">
        <v>167</v>
      </c>
      <c r="N48" s="91">
        <v>192</v>
      </c>
      <c r="O48" s="90" t="s">
        <v>282</v>
      </c>
      <c r="P48" s="105" t="s">
        <v>1372</v>
      </c>
    </row>
    <row r="49" spans="11:16" ht="35.5" customHeight="1" thickBot="1">
      <c r="K49" s="73" t="s">
        <v>284</v>
      </c>
      <c r="L49" s="88" t="s">
        <v>285</v>
      </c>
      <c r="M49" s="89" t="s">
        <v>167</v>
      </c>
      <c r="N49" s="89">
        <v>384</v>
      </c>
      <c r="O49" s="88" t="s">
        <v>286</v>
      </c>
      <c r="P49" s="104" t="s">
        <v>1373</v>
      </c>
    </row>
    <row r="50" spans="11:16" ht="35.5" customHeight="1" thickBot="1">
      <c r="K50" s="75" t="s">
        <v>288</v>
      </c>
      <c r="L50" s="90" t="s">
        <v>289</v>
      </c>
      <c r="M50" s="91" t="s">
        <v>167</v>
      </c>
      <c r="N50" s="91">
        <v>288</v>
      </c>
      <c r="O50" s="90" t="s">
        <v>274</v>
      </c>
      <c r="P50" s="105" t="s">
        <v>1374</v>
      </c>
    </row>
    <row r="51" spans="11:16" ht="35.5" customHeight="1" thickBot="1">
      <c r="K51" s="73" t="s">
        <v>291</v>
      </c>
      <c r="L51" s="88" t="s">
        <v>292</v>
      </c>
      <c r="M51" s="89" t="s">
        <v>167</v>
      </c>
      <c r="N51" s="89">
        <v>384</v>
      </c>
      <c r="O51" s="88" t="s">
        <v>293</v>
      </c>
      <c r="P51" s="104" t="s">
        <v>1375</v>
      </c>
    </row>
    <row r="52" spans="11:16" ht="35.5" customHeight="1" thickBot="1">
      <c r="K52" s="75" t="s">
        <v>295</v>
      </c>
      <c r="L52" s="90" t="s">
        <v>296</v>
      </c>
      <c r="M52" s="91" t="s">
        <v>68</v>
      </c>
      <c r="N52" s="91">
        <v>72</v>
      </c>
      <c r="O52" s="90" t="s">
        <v>297</v>
      </c>
      <c r="P52" s="105" t="s">
        <v>1376</v>
      </c>
    </row>
    <row r="53" spans="11:16" ht="35.5" customHeight="1" thickBot="1">
      <c r="K53" s="73" t="s">
        <v>299</v>
      </c>
      <c r="L53" s="88" t="s">
        <v>296</v>
      </c>
      <c r="M53" s="89" t="s">
        <v>167</v>
      </c>
      <c r="N53" s="89">
        <v>72</v>
      </c>
      <c r="O53" s="88" t="s">
        <v>300</v>
      </c>
      <c r="P53" s="104" t="s">
        <v>1377</v>
      </c>
    </row>
    <row r="54" spans="11:16" ht="35.5" customHeight="1" thickBot="1">
      <c r="K54" s="75" t="s">
        <v>302</v>
      </c>
      <c r="L54" s="90" t="s">
        <v>303</v>
      </c>
      <c r="M54" s="91" t="s">
        <v>167</v>
      </c>
      <c r="N54" s="91">
        <v>144</v>
      </c>
      <c r="O54" s="90" t="s">
        <v>304</v>
      </c>
      <c r="P54" s="105" t="s">
        <v>1378</v>
      </c>
    </row>
    <row r="55" spans="11:16" ht="35.5" customHeight="1" thickBot="1">
      <c r="K55" s="73" t="s">
        <v>306</v>
      </c>
      <c r="L55" s="88" t="s">
        <v>307</v>
      </c>
      <c r="M55" s="89" t="s">
        <v>167</v>
      </c>
      <c r="N55" s="89">
        <v>144</v>
      </c>
      <c r="O55" s="88" t="s">
        <v>308</v>
      </c>
      <c r="P55" s="104" t="s">
        <v>1379</v>
      </c>
    </row>
    <row r="56" spans="11:16" ht="23.5" customHeight="1" thickBot="1">
      <c r="K56" s="75" t="s">
        <v>310</v>
      </c>
      <c r="L56" s="90" t="s">
        <v>311</v>
      </c>
      <c r="M56" s="91" t="s">
        <v>167</v>
      </c>
      <c r="N56" s="91">
        <v>108</v>
      </c>
      <c r="O56" s="90" t="s">
        <v>312</v>
      </c>
      <c r="P56" s="105" t="s">
        <v>1380</v>
      </c>
    </row>
    <row r="57" spans="11:16" ht="23.5" customHeight="1" thickBot="1">
      <c r="K57" s="73" t="s">
        <v>314</v>
      </c>
      <c r="L57" s="88" t="s">
        <v>315</v>
      </c>
      <c r="M57" s="89" t="s">
        <v>167</v>
      </c>
      <c r="N57" s="89">
        <v>360</v>
      </c>
      <c r="O57" s="88" t="s">
        <v>316</v>
      </c>
      <c r="P57" s="104" t="s">
        <v>1381</v>
      </c>
    </row>
    <row r="58" spans="11:16" ht="23.5" customHeight="1" thickBot="1">
      <c r="K58" s="75" t="s">
        <v>318</v>
      </c>
      <c r="L58" s="90" t="s">
        <v>319</v>
      </c>
      <c r="M58" s="91" t="s">
        <v>167</v>
      </c>
      <c r="N58" s="91">
        <v>360</v>
      </c>
      <c r="O58" s="90" t="s">
        <v>320</v>
      </c>
      <c r="P58" s="105" t="s">
        <v>1382</v>
      </c>
    </row>
    <row r="59" spans="11:16" ht="23.5" customHeight="1" thickBot="1">
      <c r="K59" s="73" t="s">
        <v>322</v>
      </c>
      <c r="L59" s="88" t="s">
        <v>323</v>
      </c>
      <c r="M59" s="89" t="s">
        <v>167</v>
      </c>
      <c r="N59" s="89">
        <v>216</v>
      </c>
      <c r="O59" s="88" t="s">
        <v>324</v>
      </c>
      <c r="P59" s="104" t="s">
        <v>1383</v>
      </c>
    </row>
    <row r="60" spans="11:16" ht="23.5" customHeight="1" thickBot="1">
      <c r="K60" s="75" t="s">
        <v>326</v>
      </c>
      <c r="L60" s="90" t="s">
        <v>327</v>
      </c>
      <c r="M60" s="91" t="s">
        <v>167</v>
      </c>
      <c r="N60" s="91">
        <v>216</v>
      </c>
      <c r="O60" s="90" t="s">
        <v>328</v>
      </c>
      <c r="P60" s="105" t="s">
        <v>1384</v>
      </c>
    </row>
    <row r="61" spans="11:16" ht="23.5" customHeight="1" thickBot="1">
      <c r="K61" s="73" t="s">
        <v>330</v>
      </c>
      <c r="L61" s="88" t="s">
        <v>331</v>
      </c>
      <c r="M61" s="89" t="s">
        <v>167</v>
      </c>
      <c r="N61" s="89">
        <v>144</v>
      </c>
      <c r="O61" s="88" t="s">
        <v>332</v>
      </c>
      <c r="P61" s="104" t="s">
        <v>1385</v>
      </c>
    </row>
    <row r="62" spans="11:16" ht="23.5" customHeight="1" thickBot="1">
      <c r="K62" s="75" t="s">
        <v>334</v>
      </c>
      <c r="L62" s="90" t="s">
        <v>335</v>
      </c>
      <c r="M62" s="91" t="s">
        <v>167</v>
      </c>
      <c r="N62" s="91">
        <v>72</v>
      </c>
      <c r="O62" s="90" t="s">
        <v>336</v>
      </c>
      <c r="P62" s="105" t="s">
        <v>1386</v>
      </c>
    </row>
    <row r="63" spans="11:16" ht="23.5" customHeight="1" thickBot="1">
      <c r="K63" s="73" t="s">
        <v>338</v>
      </c>
      <c r="L63" s="88" t="s">
        <v>339</v>
      </c>
      <c r="M63" s="89" t="s">
        <v>167</v>
      </c>
      <c r="N63" s="89">
        <v>144</v>
      </c>
      <c r="O63" s="88" t="s">
        <v>340</v>
      </c>
      <c r="P63" s="104" t="s">
        <v>1387</v>
      </c>
    </row>
    <row r="64" spans="11:16" ht="23.5" customHeight="1" thickBot="1">
      <c r="K64" s="75" t="s">
        <v>342</v>
      </c>
      <c r="L64" s="90" t="s">
        <v>343</v>
      </c>
      <c r="M64" s="91" t="s">
        <v>167</v>
      </c>
      <c r="N64" s="91">
        <v>144</v>
      </c>
      <c r="O64" s="90" t="s">
        <v>344</v>
      </c>
      <c r="P64" s="105" t="s">
        <v>1388</v>
      </c>
    </row>
    <row r="65" spans="11:16" ht="34" customHeight="1" thickBot="1">
      <c r="K65" s="73" t="s">
        <v>346</v>
      </c>
      <c r="L65" s="88" t="s">
        <v>347</v>
      </c>
      <c r="M65" s="89" t="s">
        <v>167</v>
      </c>
      <c r="N65" s="89">
        <v>360</v>
      </c>
      <c r="O65" s="88" t="s">
        <v>348</v>
      </c>
      <c r="P65" s="104" t="s">
        <v>1389</v>
      </c>
    </row>
    <row r="66" spans="11:16" ht="23.5" customHeight="1" thickBot="1">
      <c r="K66" s="75" t="s">
        <v>350</v>
      </c>
      <c r="L66" s="90" t="s">
        <v>351</v>
      </c>
      <c r="M66" s="91" t="s">
        <v>167</v>
      </c>
      <c r="N66" s="91">
        <v>360</v>
      </c>
      <c r="O66" s="90" t="s">
        <v>352</v>
      </c>
      <c r="P66" s="105" t="s">
        <v>1390</v>
      </c>
    </row>
    <row r="67" spans="11:16" ht="23.5" customHeight="1" thickBot="1">
      <c r="K67" s="73" t="s">
        <v>354</v>
      </c>
      <c r="L67" s="88" t="s">
        <v>355</v>
      </c>
      <c r="M67" s="89" t="s">
        <v>167</v>
      </c>
      <c r="N67" s="89">
        <v>360</v>
      </c>
      <c r="O67" s="88" t="s">
        <v>356</v>
      </c>
      <c r="P67" s="104" t="s">
        <v>1391</v>
      </c>
    </row>
    <row r="68" spans="11:16" ht="36.5" customHeight="1">
      <c r="K68" s="111" t="s">
        <v>358</v>
      </c>
      <c r="L68" s="112" t="s">
        <v>359</v>
      </c>
      <c r="M68" s="113" t="s">
        <v>167</v>
      </c>
      <c r="N68" s="113">
        <v>360</v>
      </c>
      <c r="O68" s="112" t="s">
        <v>360</v>
      </c>
      <c r="P68" s="114" t="s">
        <v>1392</v>
      </c>
    </row>
    <row r="70" spans="11:16" ht="23.5" customHeight="1" thickBot="1">
      <c r="K70" s="298" t="s">
        <v>362</v>
      </c>
      <c r="L70" s="299"/>
      <c r="M70" s="299"/>
      <c r="N70" s="299"/>
      <c r="O70" s="299"/>
      <c r="P70" s="300"/>
    </row>
    <row r="71" spans="11:16" ht="23.5" customHeight="1" thickBot="1">
      <c r="K71" s="71" t="s">
        <v>102</v>
      </c>
      <c r="L71" s="63" t="s">
        <v>57</v>
      </c>
      <c r="M71" s="63" t="s">
        <v>58</v>
      </c>
      <c r="N71" s="63" t="s">
        <v>59</v>
      </c>
      <c r="O71" s="63" t="s">
        <v>60</v>
      </c>
      <c r="P71" s="72" t="s">
        <v>5</v>
      </c>
    </row>
    <row r="72" spans="11:16" ht="23.5" customHeight="1" thickBot="1">
      <c r="K72" s="73" t="s">
        <v>363</v>
      </c>
      <c r="L72" s="88" t="s">
        <v>364</v>
      </c>
      <c r="M72" s="89" t="s">
        <v>167</v>
      </c>
      <c r="N72" s="89">
        <v>10</v>
      </c>
      <c r="O72" s="88" t="s">
        <v>365</v>
      </c>
      <c r="P72" s="104" t="s">
        <v>1393</v>
      </c>
    </row>
    <row r="73" spans="11:16" ht="23.5" customHeight="1">
      <c r="K73" s="107" t="s">
        <v>367</v>
      </c>
      <c r="L73" s="108" t="s">
        <v>364</v>
      </c>
      <c r="M73" s="109" t="s">
        <v>167</v>
      </c>
      <c r="N73" s="109">
        <v>10</v>
      </c>
      <c r="O73" s="108" t="s">
        <v>365</v>
      </c>
      <c r="P73" s="110" t="s">
        <v>1393</v>
      </c>
    </row>
  </sheetData>
  <mergeCells count="16">
    <mergeCell ref="K29:P29"/>
    <mergeCell ref="K70:P70"/>
    <mergeCell ref="B3:G3"/>
    <mergeCell ref="B36:C37"/>
    <mergeCell ref="K3:P3"/>
    <mergeCell ref="L4:N4"/>
    <mergeCell ref="L5:N5"/>
    <mergeCell ref="L6:N6"/>
    <mergeCell ref="L7:N7"/>
    <mergeCell ref="L8:N8"/>
    <mergeCell ref="L9:N9"/>
    <mergeCell ref="K17:P17"/>
    <mergeCell ref="L10:N10"/>
    <mergeCell ref="L11:N11"/>
    <mergeCell ref="K12:P12"/>
    <mergeCell ref="K22:P2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P79"/>
  <sheetViews>
    <sheetView zoomScale="87" zoomScaleNormal="87" workbookViewId="0">
      <selection activeCell="G1" sqref="G1"/>
    </sheetView>
  </sheetViews>
  <sheetFormatPr baseColWidth="10" defaultColWidth="11.5" defaultRowHeight="15"/>
  <cols>
    <col min="2" max="7" width="16.1640625" customWidth="1"/>
    <col min="11" max="12" width="23.5" customWidth="1"/>
    <col min="13" max="13" width="19.5" customWidth="1"/>
    <col min="14" max="14" width="21.5" customWidth="1"/>
    <col min="15" max="15" width="13.5" customWidth="1"/>
  </cols>
  <sheetData>
    <row r="1" spans="2:16" ht="19">
      <c r="G1" s="215" t="s">
        <v>2220</v>
      </c>
    </row>
    <row r="3" spans="2:16" ht="16" thickBot="1">
      <c r="B3" s="298" t="s">
        <v>1273</v>
      </c>
      <c r="C3" s="299"/>
      <c r="D3" s="299"/>
      <c r="E3" s="299"/>
      <c r="F3" s="299"/>
      <c r="G3" s="300"/>
    </row>
    <row r="4" spans="2:16" ht="31" thickBot="1">
      <c r="B4" s="71" t="s">
        <v>20</v>
      </c>
      <c r="C4" s="63" t="s">
        <v>21</v>
      </c>
      <c r="D4" s="63" t="s">
        <v>22</v>
      </c>
      <c r="E4" s="63" t="s">
        <v>23</v>
      </c>
      <c r="F4" s="63" t="s">
        <v>24</v>
      </c>
      <c r="G4" s="72" t="s">
        <v>25</v>
      </c>
      <c r="K4" s="298" t="s">
        <v>1274</v>
      </c>
      <c r="L4" s="299"/>
      <c r="M4" s="299"/>
      <c r="N4" s="299"/>
      <c r="O4" s="299"/>
      <c r="P4" s="300"/>
    </row>
    <row r="5" spans="2:16" ht="22" customHeight="1" thickBot="1">
      <c r="B5" s="73" t="s">
        <v>30</v>
      </c>
      <c r="C5" s="64" t="s">
        <v>31</v>
      </c>
      <c r="D5" s="65" t="s">
        <v>32</v>
      </c>
      <c r="E5" s="65" t="s">
        <v>1394</v>
      </c>
      <c r="F5" s="65" t="s">
        <v>1395</v>
      </c>
      <c r="G5" s="74" t="s">
        <v>1396</v>
      </c>
      <c r="K5" s="71" t="s">
        <v>26</v>
      </c>
      <c r="L5" s="303" t="s">
        <v>27</v>
      </c>
      <c r="M5" s="303"/>
      <c r="N5" s="303"/>
      <c r="O5" s="63" t="s">
        <v>28</v>
      </c>
      <c r="P5" s="72" t="s">
        <v>29</v>
      </c>
    </row>
    <row r="6" spans="2:16" ht="28.5" customHeight="1" thickBot="1">
      <c r="B6" s="75" t="s">
        <v>30</v>
      </c>
      <c r="C6" s="66" t="s">
        <v>40</v>
      </c>
      <c r="D6" s="67" t="s">
        <v>41</v>
      </c>
      <c r="E6" s="67" t="s">
        <v>1397</v>
      </c>
      <c r="F6" s="67" t="s">
        <v>1398</v>
      </c>
      <c r="G6" s="76" t="s">
        <v>1321</v>
      </c>
      <c r="K6" s="73" t="s">
        <v>1399</v>
      </c>
      <c r="L6" s="304" t="s">
        <v>1400</v>
      </c>
      <c r="M6" s="304"/>
      <c r="N6" s="304"/>
      <c r="O6" s="88" t="s">
        <v>1401</v>
      </c>
      <c r="P6" s="95" t="s">
        <v>501</v>
      </c>
    </row>
    <row r="7" spans="2:16" ht="38" customHeight="1" thickBot="1">
      <c r="B7" s="124" t="s">
        <v>30</v>
      </c>
      <c r="C7" s="92" t="s">
        <v>45</v>
      </c>
      <c r="D7" s="116" t="s">
        <v>46</v>
      </c>
      <c r="E7" s="116" t="s">
        <v>1402</v>
      </c>
      <c r="F7" s="116" t="s">
        <v>1403</v>
      </c>
      <c r="G7" s="125" t="s">
        <v>1404</v>
      </c>
      <c r="K7" s="75" t="s">
        <v>1405</v>
      </c>
      <c r="L7" s="305" t="s">
        <v>1406</v>
      </c>
      <c r="M7" s="305"/>
      <c r="N7" s="305"/>
      <c r="O7" s="90" t="s">
        <v>1407</v>
      </c>
      <c r="P7" s="96" t="s">
        <v>501</v>
      </c>
    </row>
    <row r="8" spans="2:16" ht="29" customHeight="1" thickBot="1">
      <c r="B8" s="75" t="s">
        <v>30</v>
      </c>
      <c r="C8" s="66" t="s">
        <v>51</v>
      </c>
      <c r="D8" s="67" t="s">
        <v>52</v>
      </c>
      <c r="E8" s="67" t="s">
        <v>1408</v>
      </c>
      <c r="F8" s="67" t="s">
        <v>1409</v>
      </c>
      <c r="G8" s="76" t="s">
        <v>1410</v>
      </c>
      <c r="K8" s="73" t="s">
        <v>1411</v>
      </c>
      <c r="L8" s="304" t="s">
        <v>1412</v>
      </c>
      <c r="M8" s="304"/>
      <c r="N8" s="304"/>
      <c r="O8" s="88" t="s">
        <v>504</v>
      </c>
      <c r="P8" s="95" t="s">
        <v>501</v>
      </c>
    </row>
    <row r="9" spans="2:16" ht="38" customHeight="1" thickBot="1">
      <c r="B9" s="73" t="s">
        <v>30</v>
      </c>
      <c r="C9" s="64" t="s">
        <v>61</v>
      </c>
      <c r="D9" s="65" t="s">
        <v>62</v>
      </c>
      <c r="E9" s="65" t="s">
        <v>1413</v>
      </c>
      <c r="F9" s="65" t="s">
        <v>1414</v>
      </c>
      <c r="G9" s="74" t="s">
        <v>1415</v>
      </c>
      <c r="K9" s="75" t="s">
        <v>507</v>
      </c>
      <c r="L9" s="305" t="s">
        <v>508</v>
      </c>
      <c r="M9" s="305"/>
      <c r="N9" s="305"/>
      <c r="O9" s="90" t="s">
        <v>509</v>
      </c>
      <c r="P9" s="96" t="s">
        <v>39</v>
      </c>
    </row>
    <row r="10" spans="2:16" ht="38" customHeight="1" thickBot="1">
      <c r="B10" s="75" t="s">
        <v>30</v>
      </c>
      <c r="C10" s="66" t="s">
        <v>71</v>
      </c>
      <c r="D10" s="67" t="s">
        <v>72</v>
      </c>
      <c r="E10" s="67" t="s">
        <v>1416</v>
      </c>
      <c r="F10" s="67" t="s">
        <v>1417</v>
      </c>
      <c r="G10" s="76" t="s">
        <v>1418</v>
      </c>
      <c r="K10" s="73" t="s">
        <v>510</v>
      </c>
      <c r="L10" s="304" t="s">
        <v>511</v>
      </c>
      <c r="M10" s="304"/>
      <c r="N10" s="304"/>
      <c r="O10" s="88" t="s">
        <v>509</v>
      </c>
      <c r="P10" s="95" t="s">
        <v>39</v>
      </c>
    </row>
    <row r="11" spans="2:16" ht="38" customHeight="1" thickBot="1">
      <c r="B11" s="73" t="s">
        <v>30</v>
      </c>
      <c r="C11" s="64" t="s">
        <v>81</v>
      </c>
      <c r="D11" s="65" t="s">
        <v>82</v>
      </c>
      <c r="E11" s="65" t="s">
        <v>1419</v>
      </c>
      <c r="F11" s="65" t="s">
        <v>1420</v>
      </c>
      <c r="G11" s="74" t="s">
        <v>1421</v>
      </c>
      <c r="K11" s="75" t="s">
        <v>512</v>
      </c>
      <c r="L11" s="305" t="s">
        <v>513</v>
      </c>
      <c r="M11" s="305"/>
      <c r="N11" s="305"/>
      <c r="O11" s="90" t="s">
        <v>514</v>
      </c>
      <c r="P11" s="96" t="s">
        <v>501</v>
      </c>
    </row>
    <row r="12" spans="2:16" ht="38" customHeight="1" thickBot="1">
      <c r="B12" s="75" t="s">
        <v>30</v>
      </c>
      <c r="C12" s="66" t="s">
        <v>91</v>
      </c>
      <c r="D12" s="67" t="s">
        <v>92</v>
      </c>
      <c r="E12" s="67" t="s">
        <v>1422</v>
      </c>
      <c r="F12" s="67" t="s">
        <v>1423</v>
      </c>
      <c r="G12" s="76" t="s">
        <v>1424</v>
      </c>
      <c r="K12" s="73" t="s">
        <v>515</v>
      </c>
      <c r="L12" s="304" t="s">
        <v>516</v>
      </c>
      <c r="M12" s="304"/>
      <c r="N12" s="304"/>
      <c r="O12" s="88" t="s">
        <v>514</v>
      </c>
      <c r="P12" s="95" t="s">
        <v>501</v>
      </c>
    </row>
    <row r="13" spans="2:16" ht="38" customHeight="1" thickBot="1">
      <c r="B13" s="73" t="s">
        <v>30</v>
      </c>
      <c r="C13" s="64" t="s">
        <v>97</v>
      </c>
      <c r="D13" s="65" t="s">
        <v>98</v>
      </c>
      <c r="E13" s="65" t="s">
        <v>1425</v>
      </c>
      <c r="F13" s="65" t="s">
        <v>1426</v>
      </c>
      <c r="G13" s="74" t="s">
        <v>1427</v>
      </c>
      <c r="K13" s="75" t="s">
        <v>517</v>
      </c>
      <c r="L13" s="305" t="s">
        <v>518</v>
      </c>
      <c r="M13" s="305"/>
      <c r="N13" s="305"/>
      <c r="O13" s="90" t="s">
        <v>519</v>
      </c>
      <c r="P13" s="96" t="s">
        <v>501</v>
      </c>
    </row>
    <row r="14" spans="2:16" ht="38" customHeight="1" thickBot="1">
      <c r="B14" s="77" t="s">
        <v>104</v>
      </c>
      <c r="C14" s="68" t="s">
        <v>105</v>
      </c>
      <c r="D14" s="67" t="s">
        <v>106</v>
      </c>
      <c r="E14" s="67" t="s">
        <v>1428</v>
      </c>
      <c r="F14" s="67" t="s">
        <v>1429</v>
      </c>
      <c r="G14" s="76" t="s">
        <v>1430</v>
      </c>
      <c r="K14" s="73" t="s">
        <v>520</v>
      </c>
      <c r="L14" s="304" t="s">
        <v>521</v>
      </c>
      <c r="M14" s="304"/>
      <c r="N14" s="304"/>
      <c r="O14" s="88" t="s">
        <v>522</v>
      </c>
      <c r="P14" s="95" t="s">
        <v>39</v>
      </c>
    </row>
    <row r="15" spans="2:16" ht="38" customHeight="1" thickBot="1">
      <c r="B15" s="73" t="s">
        <v>115</v>
      </c>
      <c r="C15" s="64" t="s">
        <v>116</v>
      </c>
      <c r="D15" s="65" t="s">
        <v>106</v>
      </c>
      <c r="E15" s="65" t="s">
        <v>1431</v>
      </c>
      <c r="F15" s="65" t="s">
        <v>1432</v>
      </c>
      <c r="G15" s="74" t="s">
        <v>1433</v>
      </c>
      <c r="K15" s="75" t="s">
        <v>523</v>
      </c>
      <c r="L15" s="305" t="s">
        <v>524</v>
      </c>
      <c r="M15" s="305"/>
      <c r="N15" s="305"/>
      <c r="O15" s="90" t="s">
        <v>525</v>
      </c>
      <c r="P15" s="96" t="s">
        <v>39</v>
      </c>
    </row>
    <row r="16" spans="2:16" ht="38" customHeight="1" thickBot="1">
      <c r="B16" s="75" t="s">
        <v>115</v>
      </c>
      <c r="C16" s="66" t="s">
        <v>124</v>
      </c>
      <c r="D16" s="67" t="s">
        <v>106</v>
      </c>
      <c r="E16" s="67" t="s">
        <v>1434</v>
      </c>
      <c r="F16" s="67" t="s">
        <v>1435</v>
      </c>
      <c r="G16" s="76" t="s">
        <v>1436</v>
      </c>
      <c r="K16" s="73" t="s">
        <v>526</v>
      </c>
      <c r="L16" s="304" t="s">
        <v>527</v>
      </c>
      <c r="M16" s="304"/>
      <c r="N16" s="304"/>
      <c r="O16" s="88" t="s">
        <v>528</v>
      </c>
      <c r="P16" s="95" t="s">
        <v>39</v>
      </c>
    </row>
    <row r="17" spans="2:16" ht="38" customHeight="1" thickBot="1">
      <c r="B17" s="73" t="s">
        <v>115</v>
      </c>
      <c r="C17" s="64" t="s">
        <v>132</v>
      </c>
      <c r="D17" s="65" t="s">
        <v>106</v>
      </c>
      <c r="E17" s="65" t="s">
        <v>1437</v>
      </c>
      <c r="F17" s="65" t="s">
        <v>1438</v>
      </c>
      <c r="G17" s="74" t="s">
        <v>1439</v>
      </c>
      <c r="K17" s="75" t="s">
        <v>529</v>
      </c>
      <c r="L17" s="305" t="s">
        <v>530</v>
      </c>
      <c r="M17" s="305"/>
      <c r="N17" s="305"/>
      <c r="O17" s="90" t="s">
        <v>531</v>
      </c>
      <c r="P17" s="96" t="s">
        <v>39</v>
      </c>
    </row>
    <row r="18" spans="2:16" ht="38" customHeight="1" thickBot="1">
      <c r="B18" s="75" t="s">
        <v>115</v>
      </c>
      <c r="C18" s="66" t="s">
        <v>136</v>
      </c>
      <c r="D18" s="67" t="s">
        <v>106</v>
      </c>
      <c r="E18" s="67" t="s">
        <v>1440</v>
      </c>
      <c r="F18" s="67" t="s">
        <v>1441</v>
      </c>
      <c r="G18" s="76" t="s">
        <v>1442</v>
      </c>
      <c r="K18" s="97" t="s">
        <v>532</v>
      </c>
      <c r="L18" s="309" t="s">
        <v>533</v>
      </c>
      <c r="M18" s="309"/>
      <c r="N18" s="309"/>
      <c r="O18" s="98" t="s">
        <v>531</v>
      </c>
      <c r="P18" s="99" t="s">
        <v>39</v>
      </c>
    </row>
    <row r="19" spans="2:16" ht="16" thickBot="1">
      <c r="B19" s="73" t="s">
        <v>115</v>
      </c>
      <c r="C19" s="64" t="s">
        <v>141</v>
      </c>
      <c r="D19" s="65" t="s">
        <v>106</v>
      </c>
      <c r="E19" s="65" t="s">
        <v>1443</v>
      </c>
      <c r="F19" s="65" t="s">
        <v>1444</v>
      </c>
      <c r="G19" s="74" t="s">
        <v>991</v>
      </c>
      <c r="K19" s="306" t="s">
        <v>1298</v>
      </c>
      <c r="L19" s="307"/>
      <c r="M19" s="307"/>
      <c r="N19" s="307"/>
      <c r="O19" s="307"/>
      <c r="P19" s="308"/>
    </row>
    <row r="20" spans="2:16" ht="31" thickBot="1">
      <c r="B20" s="75" t="s">
        <v>115</v>
      </c>
      <c r="C20" s="66" t="s">
        <v>144</v>
      </c>
      <c r="D20" s="67" t="s">
        <v>106</v>
      </c>
      <c r="E20" s="67" t="s">
        <v>1445</v>
      </c>
      <c r="F20" s="67" t="s">
        <v>1446</v>
      </c>
      <c r="G20" s="76" t="s">
        <v>1447</v>
      </c>
      <c r="K20" s="71" t="s">
        <v>56</v>
      </c>
      <c r="L20" s="63" t="s">
        <v>57</v>
      </c>
      <c r="M20" s="63" t="s">
        <v>58</v>
      </c>
      <c r="N20" s="63" t="s">
        <v>59</v>
      </c>
      <c r="O20" s="63" t="s">
        <v>60</v>
      </c>
      <c r="P20" s="72" t="s">
        <v>5</v>
      </c>
    </row>
    <row r="21" spans="2:16" ht="16" thickBot="1">
      <c r="B21" s="73" t="s">
        <v>115</v>
      </c>
      <c r="C21" s="64" t="s">
        <v>152</v>
      </c>
      <c r="D21" s="65" t="s">
        <v>106</v>
      </c>
      <c r="E21" s="65" t="s">
        <v>1448</v>
      </c>
      <c r="F21" s="65" t="s">
        <v>1449</v>
      </c>
      <c r="G21" s="74" t="s">
        <v>1321</v>
      </c>
      <c r="K21" s="73" t="s">
        <v>66</v>
      </c>
      <c r="L21" s="88" t="s">
        <v>67</v>
      </c>
      <c r="M21" s="89" t="s">
        <v>68</v>
      </c>
      <c r="N21" s="89">
        <v>80</v>
      </c>
      <c r="O21" s="88" t="s">
        <v>69</v>
      </c>
      <c r="P21" s="104" t="s">
        <v>1450</v>
      </c>
    </row>
    <row r="22" spans="2:16" ht="16" thickBot="1">
      <c r="B22" s="75" t="s">
        <v>115</v>
      </c>
      <c r="C22" s="66" t="s">
        <v>160</v>
      </c>
      <c r="D22" s="67" t="s">
        <v>1451</v>
      </c>
      <c r="E22" s="67" t="s">
        <v>1452</v>
      </c>
      <c r="F22" s="67" t="s">
        <v>1453</v>
      </c>
      <c r="G22" s="76" t="s">
        <v>1454</v>
      </c>
      <c r="K22" s="75" t="s">
        <v>76</v>
      </c>
      <c r="L22" s="90" t="s">
        <v>77</v>
      </c>
      <c r="M22" s="91" t="s">
        <v>78</v>
      </c>
      <c r="N22" s="91">
        <v>90</v>
      </c>
      <c r="O22" s="90" t="s">
        <v>79</v>
      </c>
      <c r="P22" s="105" t="s">
        <v>1455</v>
      </c>
    </row>
    <row r="23" spans="2:16" ht="16" thickBot="1">
      <c r="B23" s="78" t="s">
        <v>104</v>
      </c>
      <c r="C23" s="69" t="s">
        <v>170</v>
      </c>
      <c r="D23" s="65" t="s">
        <v>106</v>
      </c>
      <c r="E23" s="65" t="s">
        <v>1456</v>
      </c>
      <c r="F23" s="65" t="s">
        <v>1457</v>
      </c>
      <c r="G23" s="74" t="s">
        <v>1458</v>
      </c>
      <c r="K23" s="97" t="s">
        <v>86</v>
      </c>
      <c r="L23" s="98" t="s">
        <v>87</v>
      </c>
      <c r="M23" s="100" t="s">
        <v>88</v>
      </c>
      <c r="N23" s="100">
        <v>110</v>
      </c>
      <c r="O23" s="98" t="s">
        <v>89</v>
      </c>
      <c r="P23" s="106" t="s">
        <v>1459</v>
      </c>
    </row>
    <row r="24" spans="2:16" ht="27" customHeight="1" thickBot="1">
      <c r="B24" s="75" t="s">
        <v>178</v>
      </c>
      <c r="C24" s="66" t="s">
        <v>179</v>
      </c>
      <c r="D24" s="67" t="s">
        <v>1460</v>
      </c>
      <c r="E24" s="67" t="s">
        <v>1461</v>
      </c>
      <c r="F24" s="67" t="s">
        <v>1462</v>
      </c>
      <c r="G24" s="76" t="s">
        <v>183</v>
      </c>
      <c r="K24" s="281" t="s">
        <v>96</v>
      </c>
      <c r="L24" s="281"/>
      <c r="M24" s="281"/>
      <c r="N24" s="281"/>
      <c r="O24" s="281"/>
      <c r="P24" s="281"/>
    </row>
    <row r="25" spans="2:16" ht="46" thickBot="1">
      <c r="B25" s="73" t="s">
        <v>178</v>
      </c>
      <c r="C25" s="64" t="s">
        <v>188</v>
      </c>
      <c r="D25" s="65" t="s">
        <v>1460</v>
      </c>
      <c r="E25" s="65" t="s">
        <v>1463</v>
      </c>
      <c r="F25" s="65" t="s">
        <v>1464</v>
      </c>
      <c r="G25" s="74" t="s">
        <v>191</v>
      </c>
      <c r="K25" s="71" t="s">
        <v>102</v>
      </c>
      <c r="L25" s="63" t="s">
        <v>103</v>
      </c>
      <c r="M25" s="63" t="s">
        <v>58</v>
      </c>
      <c r="N25" s="63" t="s">
        <v>59</v>
      </c>
      <c r="O25" s="63" t="s">
        <v>60</v>
      </c>
      <c r="P25" s="72" t="s">
        <v>5</v>
      </c>
    </row>
    <row r="26" spans="2:16" ht="33" customHeight="1" thickBot="1">
      <c r="B26" s="75" t="s">
        <v>178</v>
      </c>
      <c r="C26" s="66" t="s">
        <v>193</v>
      </c>
      <c r="D26" s="67" t="s">
        <v>1460</v>
      </c>
      <c r="E26" s="67" t="s">
        <v>1465</v>
      </c>
      <c r="F26" s="67" t="s">
        <v>1466</v>
      </c>
      <c r="G26" s="76" t="s">
        <v>196</v>
      </c>
      <c r="K26" s="73" t="s">
        <v>110</v>
      </c>
      <c r="L26" s="88" t="s">
        <v>111</v>
      </c>
      <c r="M26" s="89" t="s">
        <v>112</v>
      </c>
      <c r="N26" s="89">
        <v>65</v>
      </c>
      <c r="O26" s="88" t="s">
        <v>113</v>
      </c>
      <c r="P26" s="104" t="s">
        <v>1467</v>
      </c>
    </row>
    <row r="27" spans="2:16" ht="31" customHeight="1" thickBot="1">
      <c r="B27" s="78" t="s">
        <v>104</v>
      </c>
      <c r="C27" s="69" t="s">
        <v>197</v>
      </c>
      <c r="D27" s="65" t="s">
        <v>106</v>
      </c>
      <c r="E27" s="65" t="s">
        <v>1468</v>
      </c>
      <c r="F27" s="65" t="s">
        <v>1469</v>
      </c>
      <c r="G27" s="74" t="s">
        <v>200</v>
      </c>
      <c r="K27" s="75" t="s">
        <v>120</v>
      </c>
      <c r="L27" s="90" t="s">
        <v>121</v>
      </c>
      <c r="M27" s="91" t="s">
        <v>88</v>
      </c>
      <c r="N27" s="91">
        <v>65</v>
      </c>
      <c r="O27" s="90" t="s">
        <v>122</v>
      </c>
      <c r="P27" s="105" t="s">
        <v>1470</v>
      </c>
    </row>
    <row r="28" spans="2:16" ht="30">
      <c r="B28" s="79" t="s">
        <v>205</v>
      </c>
      <c r="C28" s="80" t="s">
        <v>206</v>
      </c>
      <c r="D28" s="81" t="s">
        <v>106</v>
      </c>
      <c r="E28" s="81" t="s">
        <v>1471</v>
      </c>
      <c r="F28" s="81" t="s">
        <v>1472</v>
      </c>
      <c r="G28" s="82">
        <v>1</v>
      </c>
      <c r="K28" s="97" t="s">
        <v>127</v>
      </c>
      <c r="L28" s="98" t="s">
        <v>128</v>
      </c>
      <c r="M28" s="100" t="s">
        <v>129</v>
      </c>
      <c r="N28" s="100">
        <v>12</v>
      </c>
      <c r="O28" s="98" t="s">
        <v>130</v>
      </c>
      <c r="P28" s="106" t="s">
        <v>1473</v>
      </c>
    </row>
    <row r="29" spans="2:16" ht="16" thickBot="1">
      <c r="K29" s="306" t="s">
        <v>1333</v>
      </c>
      <c r="L29" s="307"/>
      <c r="M29" s="307"/>
      <c r="N29" s="307"/>
      <c r="O29" s="307"/>
      <c r="P29" s="308"/>
    </row>
    <row r="30" spans="2:16" ht="16" thickBot="1">
      <c r="K30" s="71" t="s">
        <v>102</v>
      </c>
      <c r="L30" s="63" t="s">
        <v>57</v>
      </c>
      <c r="M30" s="63" t="s">
        <v>58</v>
      </c>
      <c r="N30" s="63" t="s">
        <v>59</v>
      </c>
      <c r="O30" s="63" t="s">
        <v>60</v>
      </c>
      <c r="P30" s="72" t="s">
        <v>5</v>
      </c>
    </row>
    <row r="31" spans="2:16" ht="16" thickBot="1">
      <c r="B31" s="54"/>
      <c r="C31" s="55" t="s">
        <v>217</v>
      </c>
      <c r="D31" s="55" t="s">
        <v>218</v>
      </c>
      <c r="E31" s="55" t="s">
        <v>219</v>
      </c>
      <c r="F31" s="56" t="s">
        <v>220</v>
      </c>
      <c r="K31" s="73" t="s">
        <v>148</v>
      </c>
      <c r="L31" s="88" t="s">
        <v>149</v>
      </c>
      <c r="M31" s="89" t="s">
        <v>68</v>
      </c>
      <c r="N31" s="89">
        <v>60</v>
      </c>
      <c r="O31" s="88" t="s">
        <v>150</v>
      </c>
      <c r="P31" s="104" t="s">
        <v>1474</v>
      </c>
    </row>
    <row r="32" spans="2:16" ht="16" thickBot="1">
      <c r="B32" s="49" t="s">
        <v>3</v>
      </c>
      <c r="C32" s="84">
        <v>627.99</v>
      </c>
      <c r="D32" s="85">
        <v>181.1</v>
      </c>
      <c r="E32" s="85">
        <v>309.24</v>
      </c>
      <c r="F32" s="86">
        <v>137.65</v>
      </c>
      <c r="K32" s="75" t="s">
        <v>156</v>
      </c>
      <c r="L32" s="90" t="s">
        <v>157</v>
      </c>
      <c r="M32" s="91" t="s">
        <v>68</v>
      </c>
      <c r="N32" s="91">
        <v>12</v>
      </c>
      <c r="O32" s="90" t="s">
        <v>158</v>
      </c>
      <c r="P32" s="105" t="s">
        <v>1475</v>
      </c>
    </row>
    <row r="33" spans="2:16" ht="31" thickBot="1">
      <c r="B33" s="49" t="s">
        <v>1354</v>
      </c>
      <c r="C33" s="85">
        <v>18.39</v>
      </c>
      <c r="D33" s="85">
        <v>3.22</v>
      </c>
      <c r="E33" s="85">
        <v>9.33</v>
      </c>
      <c r="F33" s="86">
        <v>5.84</v>
      </c>
      <c r="K33" s="73" t="s">
        <v>165</v>
      </c>
      <c r="L33" s="88" t="s">
        <v>166</v>
      </c>
      <c r="M33" s="89" t="s">
        <v>167</v>
      </c>
      <c r="N33" s="89">
        <v>80</v>
      </c>
      <c r="O33" s="88" t="s">
        <v>168</v>
      </c>
      <c r="P33" s="104" t="s">
        <v>1476</v>
      </c>
    </row>
    <row r="34" spans="2:16" ht="16" thickBot="1">
      <c r="B34" s="50" t="s">
        <v>1356</v>
      </c>
      <c r="C34" s="51"/>
      <c r="D34" s="51">
        <v>56.25</v>
      </c>
      <c r="E34" s="51">
        <v>33.130000000000003</v>
      </c>
      <c r="F34" s="87">
        <v>23.57</v>
      </c>
      <c r="K34" s="75" t="s">
        <v>174</v>
      </c>
      <c r="L34" s="90" t="s">
        <v>175</v>
      </c>
      <c r="M34" s="91" t="s">
        <v>68</v>
      </c>
      <c r="N34" s="91">
        <v>12</v>
      </c>
      <c r="O34" s="90" t="s">
        <v>176</v>
      </c>
      <c r="P34" s="105" t="s">
        <v>1477</v>
      </c>
    </row>
    <row r="35" spans="2:16">
      <c r="K35" s="97" t="s">
        <v>184</v>
      </c>
      <c r="L35" s="98" t="s">
        <v>185</v>
      </c>
      <c r="M35" s="100" t="s">
        <v>167</v>
      </c>
      <c r="N35" s="100">
        <v>12</v>
      </c>
      <c r="O35" s="98" t="s">
        <v>186</v>
      </c>
      <c r="P35" s="106" t="s">
        <v>1478</v>
      </c>
    </row>
    <row r="36" spans="2:16" ht="16" thickBot="1">
      <c r="K36" s="298" t="s">
        <v>192</v>
      </c>
      <c r="L36" s="299"/>
      <c r="M36" s="299"/>
      <c r="N36" s="299"/>
      <c r="O36" s="299"/>
      <c r="P36" s="300"/>
    </row>
    <row r="37" spans="2:16" ht="42.5" customHeight="1" thickBot="1">
      <c r="B37" s="310" t="s">
        <v>243</v>
      </c>
      <c r="C37" s="311"/>
      <c r="D37" s="119">
        <v>32.39</v>
      </c>
      <c r="K37" s="71" t="s">
        <v>102</v>
      </c>
      <c r="L37" s="63" t="s">
        <v>57</v>
      </c>
      <c r="M37" s="63" t="s">
        <v>58</v>
      </c>
      <c r="N37" s="63" t="s">
        <v>59</v>
      </c>
      <c r="O37" s="63" t="s">
        <v>60</v>
      </c>
      <c r="P37" s="72" t="s">
        <v>5</v>
      </c>
    </row>
    <row r="38" spans="2:16" ht="16" thickBot="1">
      <c r="B38" s="117"/>
      <c r="C38" s="117"/>
      <c r="D38" s="118"/>
      <c r="K38" s="73" t="s">
        <v>201</v>
      </c>
      <c r="L38" s="88" t="s">
        <v>202</v>
      </c>
      <c r="M38" s="89" t="s">
        <v>167</v>
      </c>
      <c r="N38" s="89">
        <v>320</v>
      </c>
      <c r="O38" s="88" t="s">
        <v>203</v>
      </c>
      <c r="P38" s="104" t="s">
        <v>1479</v>
      </c>
    </row>
    <row r="39" spans="2:16" ht="16" thickBot="1">
      <c r="B39" s="85"/>
      <c r="C39" s="85"/>
      <c r="D39" s="85"/>
      <c r="K39" s="75" t="s">
        <v>209</v>
      </c>
      <c r="L39" s="90" t="s">
        <v>210</v>
      </c>
      <c r="M39" s="91" t="s">
        <v>167</v>
      </c>
      <c r="N39" s="91">
        <v>120</v>
      </c>
      <c r="O39" s="90" t="s">
        <v>211</v>
      </c>
      <c r="P39" s="105" t="s">
        <v>1480</v>
      </c>
    </row>
    <row r="40" spans="2:16" ht="16" thickBot="1">
      <c r="K40" s="73" t="s">
        <v>213</v>
      </c>
      <c r="L40" s="88" t="s">
        <v>214</v>
      </c>
      <c r="M40" s="89" t="s">
        <v>167</v>
      </c>
      <c r="N40" s="89">
        <v>320</v>
      </c>
      <c r="O40" s="88" t="s">
        <v>215</v>
      </c>
      <c r="P40" s="104" t="s">
        <v>1481</v>
      </c>
    </row>
    <row r="41" spans="2:16" ht="16" thickBot="1">
      <c r="K41" s="75" t="s">
        <v>221</v>
      </c>
      <c r="L41" s="90" t="s">
        <v>222</v>
      </c>
      <c r="M41" s="91" t="s">
        <v>167</v>
      </c>
      <c r="N41" s="91">
        <v>216</v>
      </c>
      <c r="O41" s="90" t="s">
        <v>223</v>
      </c>
      <c r="P41" s="105" t="s">
        <v>1482</v>
      </c>
    </row>
    <row r="42" spans="2:16" ht="16" thickBot="1">
      <c r="K42" s="73" t="s">
        <v>225</v>
      </c>
      <c r="L42" s="88" t="s">
        <v>226</v>
      </c>
      <c r="M42" s="89" t="s">
        <v>167</v>
      </c>
      <c r="N42" s="89">
        <v>216</v>
      </c>
      <c r="O42" s="88" t="s">
        <v>227</v>
      </c>
      <c r="P42" s="104" t="s">
        <v>1483</v>
      </c>
    </row>
    <row r="43" spans="2:16" ht="16" thickBot="1">
      <c r="K43" s="75" t="s">
        <v>230</v>
      </c>
      <c r="L43" s="90" t="s">
        <v>231</v>
      </c>
      <c r="M43" s="91" t="s">
        <v>167</v>
      </c>
      <c r="N43" s="91">
        <v>288</v>
      </c>
      <c r="O43" s="90" t="s">
        <v>232</v>
      </c>
      <c r="P43" s="105" t="s">
        <v>1484</v>
      </c>
    </row>
    <row r="44" spans="2:16" ht="16" thickBot="1">
      <c r="K44" s="73" t="s">
        <v>235</v>
      </c>
      <c r="L44" s="88" t="s">
        <v>236</v>
      </c>
      <c r="M44" s="89" t="s">
        <v>167</v>
      </c>
      <c r="N44" s="89">
        <v>350</v>
      </c>
      <c r="O44" s="88" t="s">
        <v>237</v>
      </c>
      <c r="P44" s="104" t="s">
        <v>1485</v>
      </c>
    </row>
    <row r="45" spans="2:16" ht="16" thickBot="1">
      <c r="K45" s="75" t="s">
        <v>239</v>
      </c>
      <c r="L45" s="90" t="s">
        <v>240</v>
      </c>
      <c r="M45" s="91" t="s">
        <v>167</v>
      </c>
      <c r="N45" s="91">
        <v>250</v>
      </c>
      <c r="O45" s="90" t="s">
        <v>241</v>
      </c>
      <c r="P45" s="105" t="s">
        <v>1486</v>
      </c>
    </row>
    <row r="46" spans="2:16" ht="16" thickBot="1">
      <c r="K46" s="73" t="s">
        <v>244</v>
      </c>
      <c r="L46" s="88" t="s">
        <v>245</v>
      </c>
      <c r="M46" s="89" t="s">
        <v>167</v>
      </c>
      <c r="N46" s="89">
        <v>350</v>
      </c>
      <c r="O46" s="88" t="s">
        <v>246</v>
      </c>
      <c r="P46" s="104" t="s">
        <v>1487</v>
      </c>
    </row>
    <row r="47" spans="2:16" ht="16" thickBot="1">
      <c r="K47" s="75" t="s">
        <v>248</v>
      </c>
      <c r="L47" s="90" t="s">
        <v>249</v>
      </c>
      <c r="M47" s="91" t="s">
        <v>167</v>
      </c>
      <c r="N47" s="91">
        <v>500</v>
      </c>
      <c r="O47" s="90" t="s">
        <v>250</v>
      </c>
      <c r="P47" s="105" t="s">
        <v>1488</v>
      </c>
    </row>
    <row r="48" spans="2:16" ht="16" thickBot="1">
      <c r="K48" s="73" t="s">
        <v>252</v>
      </c>
      <c r="L48" s="88" t="s">
        <v>253</v>
      </c>
      <c r="M48" s="89" t="s">
        <v>167</v>
      </c>
      <c r="N48" s="89">
        <v>144</v>
      </c>
      <c r="O48" s="88" t="s">
        <v>254</v>
      </c>
      <c r="P48" s="104" t="s">
        <v>1489</v>
      </c>
    </row>
    <row r="49" spans="11:16" ht="16" thickBot="1">
      <c r="K49" s="75" t="s">
        <v>256</v>
      </c>
      <c r="L49" s="90" t="s">
        <v>257</v>
      </c>
      <c r="M49" s="91" t="s">
        <v>167</v>
      </c>
      <c r="N49" s="91">
        <v>500</v>
      </c>
      <c r="O49" s="90" t="s">
        <v>258</v>
      </c>
      <c r="P49" s="105" t="s">
        <v>1490</v>
      </c>
    </row>
    <row r="50" spans="11:16" ht="16" thickBot="1">
      <c r="K50" s="73" t="s">
        <v>260</v>
      </c>
      <c r="L50" s="88" t="s">
        <v>261</v>
      </c>
      <c r="M50" s="89" t="s">
        <v>167</v>
      </c>
      <c r="N50" s="89">
        <v>144</v>
      </c>
      <c r="O50" s="88" t="s">
        <v>262</v>
      </c>
      <c r="P50" s="104" t="s">
        <v>1491</v>
      </c>
    </row>
    <row r="51" spans="11:16" ht="16" thickBot="1">
      <c r="K51" s="75" t="s">
        <v>264</v>
      </c>
      <c r="L51" s="90" t="s">
        <v>265</v>
      </c>
      <c r="M51" s="91" t="s">
        <v>167</v>
      </c>
      <c r="N51" s="91">
        <v>192</v>
      </c>
      <c r="O51" s="90" t="s">
        <v>266</v>
      </c>
      <c r="P51" s="105" t="s">
        <v>1492</v>
      </c>
    </row>
    <row r="52" spans="11:16" ht="16" thickBot="1">
      <c r="K52" s="73" t="s">
        <v>268</v>
      </c>
      <c r="L52" s="88" t="s">
        <v>269</v>
      </c>
      <c r="M52" s="89" t="s">
        <v>167</v>
      </c>
      <c r="N52" s="89">
        <v>192</v>
      </c>
      <c r="O52" s="88" t="s">
        <v>270</v>
      </c>
      <c r="P52" s="104" t="s">
        <v>1493</v>
      </c>
    </row>
    <row r="53" spans="11:16" ht="16" thickBot="1">
      <c r="K53" s="75" t="s">
        <v>272</v>
      </c>
      <c r="L53" s="90" t="s">
        <v>273</v>
      </c>
      <c r="M53" s="91" t="s">
        <v>167</v>
      </c>
      <c r="N53" s="91">
        <v>192</v>
      </c>
      <c r="O53" s="90" t="s">
        <v>274</v>
      </c>
      <c r="P53" s="105" t="s">
        <v>1494</v>
      </c>
    </row>
    <row r="54" spans="11:16" ht="16" thickBot="1">
      <c r="K54" s="73" t="s">
        <v>276</v>
      </c>
      <c r="L54" s="88" t="s">
        <v>277</v>
      </c>
      <c r="M54" s="89" t="s">
        <v>167</v>
      </c>
      <c r="N54" s="89">
        <v>192</v>
      </c>
      <c r="O54" s="88" t="s">
        <v>278</v>
      </c>
      <c r="P54" s="104" t="s">
        <v>1495</v>
      </c>
    </row>
    <row r="55" spans="11:16" ht="16" thickBot="1">
      <c r="K55" s="75" t="s">
        <v>280</v>
      </c>
      <c r="L55" s="90" t="s">
        <v>281</v>
      </c>
      <c r="M55" s="91" t="s">
        <v>167</v>
      </c>
      <c r="N55" s="91">
        <v>192</v>
      </c>
      <c r="O55" s="90" t="s">
        <v>282</v>
      </c>
      <c r="P55" s="105" t="s">
        <v>1496</v>
      </c>
    </row>
    <row r="56" spans="11:16" ht="16" thickBot="1">
      <c r="K56" s="73" t="s">
        <v>284</v>
      </c>
      <c r="L56" s="88" t="s">
        <v>285</v>
      </c>
      <c r="M56" s="89" t="s">
        <v>167</v>
      </c>
      <c r="N56" s="89">
        <v>384</v>
      </c>
      <c r="O56" s="88" t="s">
        <v>286</v>
      </c>
      <c r="P56" s="104" t="s">
        <v>1497</v>
      </c>
    </row>
    <row r="57" spans="11:16" ht="16" thickBot="1">
      <c r="K57" s="75" t="s">
        <v>288</v>
      </c>
      <c r="L57" s="90" t="s">
        <v>289</v>
      </c>
      <c r="M57" s="91" t="s">
        <v>167</v>
      </c>
      <c r="N57" s="91">
        <v>288</v>
      </c>
      <c r="O57" s="90" t="s">
        <v>274</v>
      </c>
      <c r="P57" s="105" t="s">
        <v>1498</v>
      </c>
    </row>
    <row r="58" spans="11:16" ht="31" thickBot="1">
      <c r="K58" s="73" t="s">
        <v>291</v>
      </c>
      <c r="L58" s="88" t="s">
        <v>292</v>
      </c>
      <c r="M58" s="89" t="s">
        <v>167</v>
      </c>
      <c r="N58" s="89">
        <v>384</v>
      </c>
      <c r="O58" s="88" t="s">
        <v>293</v>
      </c>
      <c r="P58" s="104" t="s">
        <v>1499</v>
      </c>
    </row>
    <row r="59" spans="11:16" ht="46" thickBot="1">
      <c r="K59" s="75" t="s">
        <v>295</v>
      </c>
      <c r="L59" s="90" t="s">
        <v>296</v>
      </c>
      <c r="M59" s="91" t="s">
        <v>68</v>
      </c>
      <c r="N59" s="91">
        <v>72</v>
      </c>
      <c r="O59" s="90" t="s">
        <v>297</v>
      </c>
      <c r="P59" s="105" t="s">
        <v>1500</v>
      </c>
    </row>
    <row r="60" spans="11:16" ht="31" thickBot="1">
      <c r="K60" s="73" t="s">
        <v>299</v>
      </c>
      <c r="L60" s="88" t="s">
        <v>296</v>
      </c>
      <c r="M60" s="89" t="s">
        <v>167</v>
      </c>
      <c r="N60" s="89">
        <v>72</v>
      </c>
      <c r="O60" s="88" t="s">
        <v>300</v>
      </c>
      <c r="P60" s="104" t="s">
        <v>1501</v>
      </c>
    </row>
    <row r="61" spans="11:16" ht="31" thickBot="1">
      <c r="K61" s="75" t="s">
        <v>302</v>
      </c>
      <c r="L61" s="90" t="s">
        <v>303</v>
      </c>
      <c r="M61" s="91" t="s">
        <v>167</v>
      </c>
      <c r="N61" s="91">
        <v>144</v>
      </c>
      <c r="O61" s="90" t="s">
        <v>304</v>
      </c>
      <c r="P61" s="105" t="s">
        <v>1502</v>
      </c>
    </row>
    <row r="62" spans="11:16" ht="16" thickBot="1">
      <c r="K62" s="73" t="s">
        <v>306</v>
      </c>
      <c r="L62" s="88" t="s">
        <v>307</v>
      </c>
      <c r="M62" s="89" t="s">
        <v>167</v>
      </c>
      <c r="N62" s="89">
        <v>144</v>
      </c>
      <c r="O62" s="88" t="s">
        <v>308</v>
      </c>
      <c r="P62" s="104" t="s">
        <v>1503</v>
      </c>
    </row>
    <row r="63" spans="11:16" ht="31" thickBot="1">
      <c r="K63" s="75" t="s">
        <v>310</v>
      </c>
      <c r="L63" s="90" t="s">
        <v>311</v>
      </c>
      <c r="M63" s="91" t="s">
        <v>167</v>
      </c>
      <c r="N63" s="91">
        <v>108</v>
      </c>
      <c r="O63" s="90" t="s">
        <v>312</v>
      </c>
      <c r="P63" s="105" t="s">
        <v>1504</v>
      </c>
    </row>
    <row r="64" spans="11:16" ht="16" thickBot="1">
      <c r="K64" s="73" t="s">
        <v>314</v>
      </c>
      <c r="L64" s="88" t="s">
        <v>315</v>
      </c>
      <c r="M64" s="89" t="s">
        <v>167</v>
      </c>
      <c r="N64" s="89">
        <v>360</v>
      </c>
      <c r="O64" s="88" t="s">
        <v>316</v>
      </c>
      <c r="P64" s="104" t="s">
        <v>1005</v>
      </c>
    </row>
    <row r="65" spans="11:16" ht="31" thickBot="1">
      <c r="K65" s="75" t="s">
        <v>318</v>
      </c>
      <c r="L65" s="90" t="s">
        <v>319</v>
      </c>
      <c r="M65" s="91" t="s">
        <v>167</v>
      </c>
      <c r="N65" s="91">
        <v>360</v>
      </c>
      <c r="O65" s="90" t="s">
        <v>320</v>
      </c>
      <c r="P65" s="105" t="s">
        <v>1505</v>
      </c>
    </row>
    <row r="66" spans="11:16" ht="16" thickBot="1">
      <c r="K66" s="73" t="s">
        <v>322</v>
      </c>
      <c r="L66" s="88" t="s">
        <v>323</v>
      </c>
      <c r="M66" s="89" t="s">
        <v>167</v>
      </c>
      <c r="N66" s="89">
        <v>216</v>
      </c>
      <c r="O66" s="88" t="s">
        <v>324</v>
      </c>
      <c r="P66" s="104" t="s">
        <v>1506</v>
      </c>
    </row>
    <row r="67" spans="11:16" ht="16" thickBot="1">
      <c r="K67" s="75" t="s">
        <v>326</v>
      </c>
      <c r="L67" s="90" t="s">
        <v>327</v>
      </c>
      <c r="M67" s="91" t="s">
        <v>167</v>
      </c>
      <c r="N67" s="91">
        <v>216</v>
      </c>
      <c r="O67" s="90" t="s">
        <v>328</v>
      </c>
      <c r="P67" s="105" t="s">
        <v>1507</v>
      </c>
    </row>
    <row r="68" spans="11:16" ht="16" thickBot="1">
      <c r="K68" s="73" t="s">
        <v>330</v>
      </c>
      <c r="L68" s="88" t="s">
        <v>331</v>
      </c>
      <c r="M68" s="89" t="s">
        <v>167</v>
      </c>
      <c r="N68" s="89">
        <v>144</v>
      </c>
      <c r="O68" s="88" t="s">
        <v>332</v>
      </c>
      <c r="P68" s="104" t="s">
        <v>1508</v>
      </c>
    </row>
    <row r="69" spans="11:16" ht="16" thickBot="1">
      <c r="K69" s="75" t="s">
        <v>334</v>
      </c>
      <c r="L69" s="90" t="s">
        <v>335</v>
      </c>
      <c r="M69" s="91" t="s">
        <v>167</v>
      </c>
      <c r="N69" s="91">
        <v>72</v>
      </c>
      <c r="O69" s="90" t="s">
        <v>336</v>
      </c>
      <c r="P69" s="105" t="s">
        <v>1509</v>
      </c>
    </row>
    <row r="70" spans="11:16" ht="16" thickBot="1">
      <c r="K70" s="73" t="s">
        <v>338</v>
      </c>
      <c r="L70" s="88" t="s">
        <v>339</v>
      </c>
      <c r="M70" s="89" t="s">
        <v>167</v>
      </c>
      <c r="N70" s="89">
        <v>144</v>
      </c>
      <c r="O70" s="88" t="s">
        <v>340</v>
      </c>
      <c r="P70" s="104" t="s">
        <v>1510</v>
      </c>
    </row>
    <row r="71" spans="11:16" ht="16" thickBot="1">
      <c r="K71" s="75" t="s">
        <v>342</v>
      </c>
      <c r="L71" s="90" t="s">
        <v>343</v>
      </c>
      <c r="M71" s="91" t="s">
        <v>167</v>
      </c>
      <c r="N71" s="91">
        <v>144</v>
      </c>
      <c r="O71" s="90" t="s">
        <v>344</v>
      </c>
      <c r="P71" s="105" t="s">
        <v>1511</v>
      </c>
    </row>
    <row r="72" spans="11:16" ht="16" thickBot="1">
      <c r="K72" s="73" t="s">
        <v>346</v>
      </c>
      <c r="L72" s="88" t="s">
        <v>347</v>
      </c>
      <c r="M72" s="89" t="s">
        <v>167</v>
      </c>
      <c r="N72" s="89">
        <v>360</v>
      </c>
      <c r="O72" s="88" t="s">
        <v>348</v>
      </c>
      <c r="P72" s="104" t="s">
        <v>1512</v>
      </c>
    </row>
    <row r="73" spans="11:16" ht="16" thickBot="1">
      <c r="K73" s="75" t="s">
        <v>350</v>
      </c>
      <c r="L73" s="90" t="s">
        <v>351</v>
      </c>
      <c r="M73" s="91" t="s">
        <v>167</v>
      </c>
      <c r="N73" s="91">
        <v>360</v>
      </c>
      <c r="O73" s="90" t="s">
        <v>352</v>
      </c>
      <c r="P73" s="105" t="s">
        <v>1513</v>
      </c>
    </row>
    <row r="74" spans="11:16" ht="16" thickBot="1">
      <c r="K74" s="73" t="s">
        <v>354</v>
      </c>
      <c r="L74" s="88" t="s">
        <v>355</v>
      </c>
      <c r="M74" s="89" t="s">
        <v>167</v>
      </c>
      <c r="N74" s="89">
        <v>360</v>
      </c>
      <c r="O74" s="88" t="s">
        <v>356</v>
      </c>
      <c r="P74" s="104" t="s">
        <v>1514</v>
      </c>
    </row>
    <row r="75" spans="11:16" ht="30">
      <c r="K75" s="111" t="s">
        <v>358</v>
      </c>
      <c r="L75" s="112" t="s">
        <v>359</v>
      </c>
      <c r="M75" s="113" t="s">
        <v>167</v>
      </c>
      <c r="N75" s="113">
        <v>360</v>
      </c>
      <c r="O75" s="112" t="s">
        <v>360</v>
      </c>
      <c r="P75" s="114" t="s">
        <v>1515</v>
      </c>
    </row>
    <row r="76" spans="11:16" ht="16" thickBot="1">
      <c r="K76" s="298" t="s">
        <v>362</v>
      </c>
      <c r="L76" s="299"/>
      <c r="M76" s="299"/>
      <c r="N76" s="299"/>
      <c r="O76" s="299"/>
      <c r="P76" s="300"/>
    </row>
    <row r="77" spans="11:16" ht="16" thickBot="1">
      <c r="K77" s="71" t="s">
        <v>102</v>
      </c>
      <c r="L77" s="63" t="s">
        <v>57</v>
      </c>
      <c r="M77" s="63" t="s">
        <v>58</v>
      </c>
      <c r="N77" s="63" t="s">
        <v>59</v>
      </c>
      <c r="O77" s="63" t="s">
        <v>60</v>
      </c>
      <c r="P77" s="72" t="s">
        <v>5</v>
      </c>
    </row>
    <row r="78" spans="11:16" ht="16" thickBot="1">
      <c r="K78" s="73" t="s">
        <v>363</v>
      </c>
      <c r="L78" s="88" t="s">
        <v>364</v>
      </c>
      <c r="M78" s="89" t="s">
        <v>167</v>
      </c>
      <c r="N78" s="89">
        <v>10</v>
      </c>
      <c r="O78" s="88" t="s">
        <v>365</v>
      </c>
      <c r="P78" s="104" t="s">
        <v>1516</v>
      </c>
    </row>
    <row r="79" spans="11:16">
      <c r="K79" s="111" t="s">
        <v>367</v>
      </c>
      <c r="L79" s="112" t="s">
        <v>364</v>
      </c>
      <c r="M79" s="113" t="s">
        <v>167</v>
      </c>
      <c r="N79" s="113">
        <v>10</v>
      </c>
      <c r="O79" s="112" t="s">
        <v>365</v>
      </c>
      <c r="P79" s="114" t="s">
        <v>1516</v>
      </c>
    </row>
  </sheetData>
  <mergeCells count="22">
    <mergeCell ref="K76:P76"/>
    <mergeCell ref="B3:G3"/>
    <mergeCell ref="L16:N16"/>
    <mergeCell ref="L17:N17"/>
    <mergeCell ref="L18:N18"/>
    <mergeCell ref="K24:P24"/>
    <mergeCell ref="K29:P29"/>
    <mergeCell ref="K36:P36"/>
    <mergeCell ref="L10:N10"/>
    <mergeCell ref="L11:N11"/>
    <mergeCell ref="L12:N12"/>
    <mergeCell ref="L13:N13"/>
    <mergeCell ref="L14:N14"/>
    <mergeCell ref="L15:N15"/>
    <mergeCell ref="B37:C37"/>
    <mergeCell ref="K4:P4"/>
    <mergeCell ref="K19:P19"/>
    <mergeCell ref="L5:N5"/>
    <mergeCell ref="L6:N6"/>
    <mergeCell ref="L7:N7"/>
    <mergeCell ref="L8:N8"/>
    <mergeCell ref="L9:N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P79"/>
  <sheetViews>
    <sheetView workbookViewId="0">
      <selection activeCell="F1" sqref="F1"/>
    </sheetView>
  </sheetViews>
  <sheetFormatPr baseColWidth="10" defaultColWidth="11.5" defaultRowHeight="15"/>
  <cols>
    <col min="2" max="2" width="14.1640625" customWidth="1"/>
    <col min="3" max="3" width="23.5" customWidth="1"/>
    <col min="4" max="7" width="17.1640625" customWidth="1"/>
    <col min="11" max="14" width="24.6640625" customWidth="1"/>
  </cols>
  <sheetData>
    <row r="1" spans="2:16" ht="19">
      <c r="F1" s="215" t="s">
        <v>2221</v>
      </c>
    </row>
    <row r="3" spans="2:16" ht="16" thickBot="1">
      <c r="B3" s="298" t="s">
        <v>1273</v>
      </c>
      <c r="C3" s="299"/>
      <c r="D3" s="299"/>
      <c r="E3" s="299"/>
      <c r="F3" s="299"/>
      <c r="G3" s="300"/>
      <c r="K3" s="298" t="s">
        <v>1274</v>
      </c>
      <c r="L3" s="299"/>
      <c r="M3" s="299"/>
      <c r="N3" s="299"/>
      <c r="O3" s="299"/>
      <c r="P3" s="300"/>
    </row>
    <row r="4" spans="2:16" ht="31" thickBot="1">
      <c r="B4" s="71" t="s">
        <v>20</v>
      </c>
      <c r="C4" s="63" t="s">
        <v>21</v>
      </c>
      <c r="D4" s="63" t="s">
        <v>22</v>
      </c>
      <c r="E4" s="63" t="s">
        <v>23</v>
      </c>
      <c r="F4" s="63" t="s">
        <v>24</v>
      </c>
      <c r="G4" s="72" t="s">
        <v>25</v>
      </c>
      <c r="K4" s="71" t="s">
        <v>26</v>
      </c>
      <c r="L4" s="303" t="s">
        <v>27</v>
      </c>
      <c r="M4" s="303"/>
      <c r="N4" s="303"/>
      <c r="O4" s="63" t="s">
        <v>28</v>
      </c>
      <c r="P4" s="72" t="s">
        <v>29</v>
      </c>
    </row>
    <row r="5" spans="2:16" ht="28.5" customHeight="1" thickBot="1">
      <c r="B5" s="73" t="s">
        <v>30</v>
      </c>
      <c r="C5" s="64" t="s">
        <v>31</v>
      </c>
      <c r="D5" s="65" t="s">
        <v>32</v>
      </c>
      <c r="E5" s="65" t="s">
        <v>1517</v>
      </c>
      <c r="F5" s="65" t="s">
        <v>1518</v>
      </c>
      <c r="G5" s="74" t="s">
        <v>1519</v>
      </c>
      <c r="K5" s="73" t="s">
        <v>1399</v>
      </c>
      <c r="L5" s="304" t="s">
        <v>1400</v>
      </c>
      <c r="M5" s="304"/>
      <c r="N5" s="304"/>
      <c r="O5" s="88" t="s">
        <v>1401</v>
      </c>
      <c r="P5" s="95" t="s">
        <v>501</v>
      </c>
    </row>
    <row r="6" spans="2:16" ht="16" thickBot="1">
      <c r="B6" s="75" t="s">
        <v>30</v>
      </c>
      <c r="C6" s="66" t="s">
        <v>40</v>
      </c>
      <c r="D6" s="67" t="s">
        <v>41</v>
      </c>
      <c r="E6" s="67" t="s">
        <v>1520</v>
      </c>
      <c r="F6" s="67" t="s">
        <v>1521</v>
      </c>
      <c r="G6" s="76" t="s">
        <v>376</v>
      </c>
      <c r="K6" s="75" t="s">
        <v>1405</v>
      </c>
      <c r="L6" s="305" t="s">
        <v>1406</v>
      </c>
      <c r="M6" s="305"/>
      <c r="N6" s="305"/>
      <c r="O6" s="90" t="s">
        <v>1407</v>
      </c>
      <c r="P6" s="96" t="s">
        <v>501</v>
      </c>
    </row>
    <row r="7" spans="2:16" ht="49.5" customHeight="1" thickBot="1">
      <c r="B7" s="73" t="s">
        <v>30</v>
      </c>
      <c r="C7" s="64" t="s">
        <v>45</v>
      </c>
      <c r="D7" s="65" t="s">
        <v>46</v>
      </c>
      <c r="E7" s="65" t="s">
        <v>1522</v>
      </c>
      <c r="F7" s="65" t="s">
        <v>1523</v>
      </c>
      <c r="G7" s="74" t="s">
        <v>936</v>
      </c>
      <c r="K7" s="73" t="s">
        <v>1411</v>
      </c>
      <c r="L7" s="304" t="s">
        <v>1412</v>
      </c>
      <c r="M7" s="304"/>
      <c r="N7" s="304"/>
      <c r="O7" s="88" t="s">
        <v>504</v>
      </c>
      <c r="P7" s="95" t="s">
        <v>501</v>
      </c>
    </row>
    <row r="8" spans="2:16" ht="33.5" customHeight="1" thickBot="1">
      <c r="B8" s="75" t="s">
        <v>30</v>
      </c>
      <c r="C8" s="66" t="s">
        <v>51</v>
      </c>
      <c r="D8" s="67" t="s">
        <v>52</v>
      </c>
      <c r="E8" s="67" t="s">
        <v>1524</v>
      </c>
      <c r="F8" s="67" t="s">
        <v>1525</v>
      </c>
      <c r="G8" s="76" t="s">
        <v>942</v>
      </c>
      <c r="K8" s="75" t="s">
        <v>507</v>
      </c>
      <c r="L8" s="305" t="s">
        <v>508</v>
      </c>
      <c r="M8" s="305"/>
      <c r="N8" s="305"/>
      <c r="O8" s="90" t="s">
        <v>509</v>
      </c>
      <c r="P8" s="96" t="s">
        <v>39</v>
      </c>
    </row>
    <row r="9" spans="2:16" ht="24" customHeight="1" thickBot="1">
      <c r="B9" s="73" t="s">
        <v>30</v>
      </c>
      <c r="C9" s="64" t="s">
        <v>61</v>
      </c>
      <c r="D9" s="65" t="s">
        <v>62</v>
      </c>
      <c r="E9" s="65" t="s">
        <v>1526</v>
      </c>
      <c r="F9" s="65" t="s">
        <v>1527</v>
      </c>
      <c r="G9" s="74" t="s">
        <v>853</v>
      </c>
      <c r="K9" s="73" t="s">
        <v>510</v>
      </c>
      <c r="L9" s="304" t="s">
        <v>511</v>
      </c>
      <c r="M9" s="304"/>
      <c r="N9" s="304"/>
      <c r="O9" s="88" t="s">
        <v>509</v>
      </c>
      <c r="P9" s="95" t="s">
        <v>39</v>
      </c>
    </row>
    <row r="10" spans="2:16" ht="41.5" customHeight="1" thickBot="1">
      <c r="B10" s="75" t="s">
        <v>30</v>
      </c>
      <c r="C10" s="66" t="s">
        <v>71</v>
      </c>
      <c r="D10" s="67" t="s">
        <v>72</v>
      </c>
      <c r="E10" s="67" t="s">
        <v>1528</v>
      </c>
      <c r="F10" s="67" t="s">
        <v>1529</v>
      </c>
      <c r="G10" s="76" t="s">
        <v>386</v>
      </c>
      <c r="K10" s="75" t="s">
        <v>512</v>
      </c>
      <c r="L10" s="305" t="s">
        <v>513</v>
      </c>
      <c r="M10" s="305"/>
      <c r="N10" s="305"/>
      <c r="O10" s="90" t="s">
        <v>514</v>
      </c>
      <c r="P10" s="96" t="s">
        <v>501</v>
      </c>
    </row>
    <row r="11" spans="2:16" ht="46" customHeight="1" thickBot="1">
      <c r="B11" s="73" t="s">
        <v>30</v>
      </c>
      <c r="C11" s="64" t="s">
        <v>81</v>
      </c>
      <c r="D11" s="65" t="s">
        <v>82</v>
      </c>
      <c r="E11" s="65" t="s">
        <v>1530</v>
      </c>
      <c r="F11" s="65" t="s">
        <v>1531</v>
      </c>
      <c r="G11" s="74" t="s">
        <v>1068</v>
      </c>
      <c r="K11" s="73" t="s">
        <v>515</v>
      </c>
      <c r="L11" s="304" t="s">
        <v>516</v>
      </c>
      <c r="M11" s="304"/>
      <c r="N11" s="304"/>
      <c r="O11" s="88" t="s">
        <v>514</v>
      </c>
      <c r="P11" s="95" t="s">
        <v>501</v>
      </c>
    </row>
    <row r="12" spans="2:16" ht="49" customHeight="1" thickBot="1">
      <c r="B12" s="75" t="s">
        <v>30</v>
      </c>
      <c r="C12" s="66" t="s">
        <v>91</v>
      </c>
      <c r="D12" s="67" t="s">
        <v>92</v>
      </c>
      <c r="E12" s="67" t="s">
        <v>1532</v>
      </c>
      <c r="F12" s="67" t="s">
        <v>1533</v>
      </c>
      <c r="G12" s="76" t="s">
        <v>955</v>
      </c>
      <c r="K12" s="75" t="s">
        <v>517</v>
      </c>
      <c r="L12" s="305" t="s">
        <v>518</v>
      </c>
      <c r="M12" s="305"/>
      <c r="N12" s="305"/>
      <c r="O12" s="90" t="s">
        <v>519</v>
      </c>
      <c r="P12" s="96" t="s">
        <v>501</v>
      </c>
    </row>
    <row r="13" spans="2:16" ht="56.5" customHeight="1" thickBot="1">
      <c r="B13" s="73" t="s">
        <v>30</v>
      </c>
      <c r="C13" s="64" t="s">
        <v>97</v>
      </c>
      <c r="D13" s="65" t="s">
        <v>98</v>
      </c>
      <c r="E13" s="65" t="s">
        <v>1534</v>
      </c>
      <c r="F13" s="65" t="s">
        <v>1535</v>
      </c>
      <c r="G13" s="74" t="s">
        <v>1075</v>
      </c>
      <c r="K13" s="73" t="s">
        <v>520</v>
      </c>
      <c r="L13" s="304" t="s">
        <v>521</v>
      </c>
      <c r="M13" s="304"/>
      <c r="N13" s="304"/>
      <c r="O13" s="88" t="s">
        <v>522</v>
      </c>
      <c r="P13" s="95" t="s">
        <v>39</v>
      </c>
    </row>
    <row r="14" spans="2:16" ht="42.5" customHeight="1" thickBot="1">
      <c r="B14" s="77" t="s">
        <v>104</v>
      </c>
      <c r="C14" s="68" t="s">
        <v>105</v>
      </c>
      <c r="D14" s="67" t="s">
        <v>106</v>
      </c>
      <c r="E14" s="67" t="s">
        <v>1536</v>
      </c>
      <c r="F14" s="67" t="s">
        <v>1537</v>
      </c>
      <c r="G14" s="76" t="s">
        <v>1078</v>
      </c>
      <c r="K14" s="75" t="s">
        <v>523</v>
      </c>
      <c r="L14" s="305" t="s">
        <v>524</v>
      </c>
      <c r="M14" s="305"/>
      <c r="N14" s="305"/>
      <c r="O14" s="90" t="s">
        <v>525</v>
      </c>
      <c r="P14" s="96" t="s">
        <v>39</v>
      </c>
    </row>
    <row r="15" spans="2:16" ht="42.5" customHeight="1" thickBot="1">
      <c r="B15" s="73" t="s">
        <v>115</v>
      </c>
      <c r="C15" s="64" t="s">
        <v>116</v>
      </c>
      <c r="D15" s="65" t="s">
        <v>106</v>
      </c>
      <c r="E15" s="65" t="s">
        <v>1538</v>
      </c>
      <c r="F15" s="65" t="s">
        <v>1539</v>
      </c>
      <c r="G15" s="74" t="s">
        <v>1540</v>
      </c>
      <c r="K15" s="73" t="s">
        <v>740</v>
      </c>
      <c r="L15" s="304" t="s">
        <v>741</v>
      </c>
      <c r="M15" s="304"/>
      <c r="N15" s="304"/>
      <c r="O15" s="88" t="s">
        <v>504</v>
      </c>
      <c r="P15" s="95" t="s">
        <v>39</v>
      </c>
    </row>
    <row r="16" spans="2:16" ht="28.5" customHeight="1" thickBot="1">
      <c r="B16" s="75" t="s">
        <v>115</v>
      </c>
      <c r="C16" s="66" t="s">
        <v>124</v>
      </c>
      <c r="D16" s="67" t="s">
        <v>106</v>
      </c>
      <c r="E16" s="67" t="s">
        <v>1541</v>
      </c>
      <c r="F16" s="67" t="s">
        <v>1542</v>
      </c>
      <c r="G16" s="76" t="s">
        <v>1543</v>
      </c>
      <c r="K16" s="75" t="s">
        <v>1544</v>
      </c>
      <c r="L16" s="305" t="s">
        <v>1545</v>
      </c>
      <c r="M16" s="305"/>
      <c r="N16" s="305"/>
      <c r="O16" s="90" t="s">
        <v>1546</v>
      </c>
      <c r="P16" s="96" t="s">
        <v>39</v>
      </c>
    </row>
    <row r="17" spans="2:16" ht="63.5" customHeight="1" thickBot="1">
      <c r="B17" s="73" t="s">
        <v>115</v>
      </c>
      <c r="C17" s="64" t="s">
        <v>132</v>
      </c>
      <c r="D17" s="65" t="s">
        <v>106</v>
      </c>
      <c r="E17" s="65" t="s">
        <v>1547</v>
      </c>
      <c r="F17" s="65" t="s">
        <v>1548</v>
      </c>
      <c r="G17" s="74" t="s">
        <v>1549</v>
      </c>
      <c r="K17" s="73" t="s">
        <v>1550</v>
      </c>
      <c r="L17" s="304" t="s">
        <v>1551</v>
      </c>
      <c r="M17" s="304"/>
      <c r="N17" s="304"/>
      <c r="O17" s="88" t="s">
        <v>1552</v>
      </c>
      <c r="P17" s="95" t="s">
        <v>39</v>
      </c>
    </row>
    <row r="18" spans="2:16" ht="61" customHeight="1" thickBot="1">
      <c r="B18" s="75" t="s">
        <v>115</v>
      </c>
      <c r="C18" s="66" t="s">
        <v>136</v>
      </c>
      <c r="D18" s="67" t="s">
        <v>106</v>
      </c>
      <c r="E18" s="67" t="s">
        <v>1553</v>
      </c>
      <c r="F18" s="67" t="s">
        <v>1554</v>
      </c>
      <c r="G18" s="76" t="s">
        <v>730</v>
      </c>
      <c r="K18" s="111" t="s">
        <v>1555</v>
      </c>
      <c r="L18" s="312" t="s">
        <v>1556</v>
      </c>
      <c r="M18" s="312"/>
      <c r="N18" s="312"/>
      <c r="O18" s="112" t="s">
        <v>1552</v>
      </c>
      <c r="P18" s="126" t="s">
        <v>39</v>
      </c>
    </row>
    <row r="19" spans="2:16" ht="16" thickBot="1">
      <c r="B19" s="73" t="s">
        <v>115</v>
      </c>
      <c r="C19" s="64" t="s">
        <v>141</v>
      </c>
      <c r="D19" s="65" t="s">
        <v>106</v>
      </c>
      <c r="E19" s="65" t="s">
        <v>1557</v>
      </c>
      <c r="F19" s="65" t="s">
        <v>1558</v>
      </c>
      <c r="G19" s="74" t="s">
        <v>734</v>
      </c>
      <c r="K19" s="306" t="s">
        <v>1298</v>
      </c>
      <c r="L19" s="307"/>
      <c r="M19" s="307"/>
      <c r="N19" s="307"/>
      <c r="O19" s="307"/>
      <c r="P19" s="308"/>
    </row>
    <row r="20" spans="2:16" ht="31" thickBot="1">
      <c r="B20" s="75" t="s">
        <v>115</v>
      </c>
      <c r="C20" s="66" t="s">
        <v>144</v>
      </c>
      <c r="D20" s="67" t="s">
        <v>106</v>
      </c>
      <c r="E20" s="67" t="s">
        <v>1559</v>
      </c>
      <c r="F20" s="67" t="s">
        <v>1560</v>
      </c>
      <c r="G20" s="76" t="s">
        <v>738</v>
      </c>
      <c r="K20" s="71" t="s">
        <v>56</v>
      </c>
      <c r="L20" s="63" t="s">
        <v>57</v>
      </c>
      <c r="M20" s="63" t="s">
        <v>58</v>
      </c>
      <c r="N20" s="63" t="s">
        <v>59</v>
      </c>
      <c r="O20" s="63" t="s">
        <v>60</v>
      </c>
      <c r="P20" s="72" t="s">
        <v>5</v>
      </c>
    </row>
    <row r="21" spans="2:16" ht="16" thickBot="1">
      <c r="B21" s="73" t="s">
        <v>115</v>
      </c>
      <c r="C21" s="64" t="s">
        <v>152</v>
      </c>
      <c r="D21" s="65" t="s">
        <v>106</v>
      </c>
      <c r="E21" s="65" t="s">
        <v>1561</v>
      </c>
      <c r="F21" s="65" t="s">
        <v>1562</v>
      </c>
      <c r="G21" s="74" t="s">
        <v>744</v>
      </c>
      <c r="K21" s="73" t="s">
        <v>66</v>
      </c>
      <c r="L21" s="88" t="s">
        <v>67</v>
      </c>
      <c r="M21" s="89" t="s">
        <v>68</v>
      </c>
      <c r="N21" s="89">
        <v>80</v>
      </c>
      <c r="O21" s="88" t="s">
        <v>69</v>
      </c>
      <c r="P21" s="104" t="s">
        <v>1563</v>
      </c>
    </row>
    <row r="22" spans="2:16" ht="16" thickBot="1">
      <c r="B22" s="75" t="s">
        <v>115</v>
      </c>
      <c r="C22" s="66" t="s">
        <v>160</v>
      </c>
      <c r="D22" s="67" t="s">
        <v>1564</v>
      </c>
      <c r="E22" s="67" t="s">
        <v>1565</v>
      </c>
      <c r="F22" s="67" t="s">
        <v>1566</v>
      </c>
      <c r="G22" s="76" t="s">
        <v>750</v>
      </c>
      <c r="K22" s="75" t="s">
        <v>76</v>
      </c>
      <c r="L22" s="90" t="s">
        <v>77</v>
      </c>
      <c r="M22" s="91" t="s">
        <v>78</v>
      </c>
      <c r="N22" s="91">
        <v>90</v>
      </c>
      <c r="O22" s="90" t="s">
        <v>79</v>
      </c>
      <c r="P22" s="105" t="s">
        <v>1567</v>
      </c>
    </row>
    <row r="23" spans="2:16" ht="16" thickBot="1">
      <c r="B23" s="78" t="s">
        <v>104</v>
      </c>
      <c r="C23" s="69" t="s">
        <v>170</v>
      </c>
      <c r="D23" s="65" t="s">
        <v>106</v>
      </c>
      <c r="E23" s="65" t="s">
        <v>1568</v>
      </c>
      <c r="F23" s="65" t="s">
        <v>1569</v>
      </c>
      <c r="G23" s="74" t="s">
        <v>1570</v>
      </c>
      <c r="K23" s="97" t="s">
        <v>86</v>
      </c>
      <c r="L23" s="98" t="s">
        <v>87</v>
      </c>
      <c r="M23" s="100" t="s">
        <v>88</v>
      </c>
      <c r="N23" s="100">
        <v>110</v>
      </c>
      <c r="O23" s="98" t="s">
        <v>89</v>
      </c>
      <c r="P23" s="106" t="s">
        <v>1571</v>
      </c>
    </row>
    <row r="24" spans="2:16" ht="19" customHeight="1" thickBot="1">
      <c r="B24" s="75" t="s">
        <v>178</v>
      </c>
      <c r="C24" s="66" t="s">
        <v>179</v>
      </c>
      <c r="D24" s="67" t="s">
        <v>1572</v>
      </c>
      <c r="E24" s="67" t="s">
        <v>1573</v>
      </c>
      <c r="F24" s="67" t="s">
        <v>1574</v>
      </c>
      <c r="G24" s="76" t="s">
        <v>183</v>
      </c>
      <c r="K24" s="281" t="s">
        <v>96</v>
      </c>
      <c r="L24" s="281"/>
      <c r="M24" s="281"/>
      <c r="N24" s="281"/>
      <c r="O24" s="281"/>
      <c r="P24" s="281"/>
    </row>
    <row r="25" spans="2:16" ht="16" thickBot="1">
      <c r="B25" s="73" t="s">
        <v>178</v>
      </c>
      <c r="C25" s="64" t="s">
        <v>188</v>
      </c>
      <c r="D25" s="65" t="s">
        <v>1572</v>
      </c>
      <c r="E25" s="65" t="s">
        <v>1575</v>
      </c>
      <c r="F25" s="65" t="s">
        <v>1576</v>
      </c>
      <c r="G25" s="74" t="s">
        <v>191</v>
      </c>
      <c r="K25" s="71" t="s">
        <v>102</v>
      </c>
      <c r="L25" s="63" t="s">
        <v>103</v>
      </c>
      <c r="M25" s="63" t="s">
        <v>58</v>
      </c>
      <c r="N25" s="63" t="s">
        <v>59</v>
      </c>
      <c r="O25" s="63" t="s">
        <v>60</v>
      </c>
      <c r="P25" s="72" t="s">
        <v>5</v>
      </c>
    </row>
    <row r="26" spans="2:16" ht="31" thickBot="1">
      <c r="B26" s="75" t="s">
        <v>178</v>
      </c>
      <c r="C26" s="66" t="s">
        <v>193</v>
      </c>
      <c r="D26" s="67" t="s">
        <v>1572</v>
      </c>
      <c r="E26" s="67" t="s">
        <v>1577</v>
      </c>
      <c r="F26" s="67" t="s">
        <v>1578</v>
      </c>
      <c r="G26" s="76" t="s">
        <v>196</v>
      </c>
      <c r="K26" s="73" t="s">
        <v>110</v>
      </c>
      <c r="L26" s="88" t="s">
        <v>111</v>
      </c>
      <c r="M26" s="89" t="s">
        <v>112</v>
      </c>
      <c r="N26" s="89">
        <v>65</v>
      </c>
      <c r="O26" s="88" t="s">
        <v>113</v>
      </c>
      <c r="P26" s="104" t="s">
        <v>1579</v>
      </c>
    </row>
    <row r="27" spans="2:16" ht="16" thickBot="1">
      <c r="B27" s="127" t="s">
        <v>104</v>
      </c>
      <c r="C27" s="120" t="s">
        <v>197</v>
      </c>
      <c r="D27" s="116" t="s">
        <v>106</v>
      </c>
      <c r="E27" s="116" t="s">
        <v>1580</v>
      </c>
      <c r="F27" s="116" t="s">
        <v>1581</v>
      </c>
      <c r="G27" s="125" t="s">
        <v>200</v>
      </c>
      <c r="K27" s="75" t="s">
        <v>120</v>
      </c>
      <c r="L27" s="90" t="s">
        <v>121</v>
      </c>
      <c r="M27" s="91" t="s">
        <v>88</v>
      </c>
      <c r="N27" s="91">
        <v>65</v>
      </c>
      <c r="O27" s="90" t="s">
        <v>122</v>
      </c>
      <c r="P27" s="105" t="s">
        <v>1582</v>
      </c>
    </row>
    <row r="28" spans="2:16">
      <c r="B28" s="79" t="s">
        <v>205</v>
      </c>
      <c r="C28" s="80" t="s">
        <v>206</v>
      </c>
      <c r="D28" s="81" t="s">
        <v>106</v>
      </c>
      <c r="E28" s="81" t="s">
        <v>1583</v>
      </c>
      <c r="F28" s="81" t="s">
        <v>1584</v>
      </c>
      <c r="G28" s="82">
        <v>1</v>
      </c>
      <c r="K28" s="97" t="s">
        <v>127</v>
      </c>
      <c r="L28" s="98" t="s">
        <v>128</v>
      </c>
      <c r="M28" s="100" t="s">
        <v>129</v>
      </c>
      <c r="N28" s="100">
        <v>12</v>
      </c>
      <c r="O28" s="98" t="s">
        <v>130</v>
      </c>
      <c r="P28" s="106" t="s">
        <v>1585</v>
      </c>
    </row>
    <row r="29" spans="2:16" ht="16" thickBot="1">
      <c r="K29" s="306" t="s">
        <v>1333</v>
      </c>
      <c r="L29" s="307"/>
      <c r="M29" s="307"/>
      <c r="N29" s="307"/>
      <c r="O29" s="307"/>
      <c r="P29" s="308"/>
    </row>
    <row r="30" spans="2:16" ht="16" thickBot="1">
      <c r="K30" s="71" t="s">
        <v>102</v>
      </c>
      <c r="L30" s="63" t="s">
        <v>57</v>
      </c>
      <c r="M30" s="63" t="s">
        <v>58</v>
      </c>
      <c r="N30" s="63" t="s">
        <v>59</v>
      </c>
      <c r="O30" s="63" t="s">
        <v>60</v>
      </c>
      <c r="P30" s="72" t="s">
        <v>5</v>
      </c>
    </row>
    <row r="31" spans="2:16" ht="16" thickBot="1">
      <c r="B31" s="54"/>
      <c r="C31" s="55" t="s">
        <v>217</v>
      </c>
      <c r="D31" s="121" t="s">
        <v>218</v>
      </c>
      <c r="E31" s="121" t="s">
        <v>219</v>
      </c>
      <c r="F31" s="122" t="s">
        <v>220</v>
      </c>
      <c r="K31" s="73" t="s">
        <v>148</v>
      </c>
      <c r="L31" s="88" t="s">
        <v>149</v>
      </c>
      <c r="M31" s="89" t="s">
        <v>68</v>
      </c>
      <c r="N31" s="89">
        <v>60</v>
      </c>
      <c r="O31" s="88" t="s">
        <v>150</v>
      </c>
      <c r="P31" s="104" t="s">
        <v>1586</v>
      </c>
    </row>
    <row r="32" spans="2:16" ht="16" thickBot="1">
      <c r="B32" s="49" t="s">
        <v>3</v>
      </c>
      <c r="C32" s="84">
        <v>831.13</v>
      </c>
      <c r="D32" s="85">
        <v>524.75</v>
      </c>
      <c r="E32" s="85">
        <v>130.36000000000001</v>
      </c>
      <c r="F32" s="86">
        <v>176.02</v>
      </c>
      <c r="K32" s="75" t="s">
        <v>156</v>
      </c>
      <c r="L32" s="90" t="s">
        <v>157</v>
      </c>
      <c r="M32" s="91" t="s">
        <v>68</v>
      </c>
      <c r="N32" s="91">
        <v>12</v>
      </c>
      <c r="O32" s="90" t="s">
        <v>158</v>
      </c>
      <c r="P32" s="105" t="s">
        <v>1587</v>
      </c>
    </row>
    <row r="33" spans="2:16" ht="31" thickBot="1">
      <c r="B33" s="49" t="s">
        <v>1354</v>
      </c>
      <c r="C33" s="85">
        <v>20.73</v>
      </c>
      <c r="D33" s="85">
        <v>9.33</v>
      </c>
      <c r="E33" s="85">
        <v>3.93</v>
      </c>
      <c r="F33" s="123">
        <v>7.47</v>
      </c>
      <c r="K33" s="73" t="s">
        <v>165</v>
      </c>
      <c r="L33" s="88" t="s">
        <v>166</v>
      </c>
      <c r="M33" s="89" t="s">
        <v>167</v>
      </c>
      <c r="N33" s="89">
        <v>80</v>
      </c>
      <c r="O33" s="88" t="s">
        <v>168</v>
      </c>
      <c r="P33" s="104" t="s">
        <v>1588</v>
      </c>
    </row>
    <row r="34" spans="2:16" ht="16" thickBot="1">
      <c r="B34" s="50" t="s">
        <v>1356</v>
      </c>
      <c r="C34" s="51"/>
      <c r="D34" s="51">
        <v>56.25</v>
      </c>
      <c r="E34" s="51">
        <v>33.130000000000003</v>
      </c>
      <c r="F34" s="87">
        <v>23.57</v>
      </c>
      <c r="K34" s="75" t="s">
        <v>174</v>
      </c>
      <c r="L34" s="90" t="s">
        <v>175</v>
      </c>
      <c r="M34" s="91" t="s">
        <v>68</v>
      </c>
      <c r="N34" s="91">
        <v>12</v>
      </c>
      <c r="O34" s="90" t="s">
        <v>176</v>
      </c>
      <c r="P34" s="105" t="s">
        <v>1589</v>
      </c>
    </row>
    <row r="35" spans="2:16">
      <c r="K35" s="97" t="s">
        <v>184</v>
      </c>
      <c r="L35" s="98" t="s">
        <v>185</v>
      </c>
      <c r="M35" s="100" t="s">
        <v>167</v>
      </c>
      <c r="N35" s="100">
        <v>12</v>
      </c>
      <c r="O35" s="98" t="s">
        <v>186</v>
      </c>
      <c r="P35" s="106" t="s">
        <v>1590</v>
      </c>
    </row>
    <row r="36" spans="2:16" ht="16" thickBot="1">
      <c r="K36" s="298" t="s">
        <v>192</v>
      </c>
      <c r="L36" s="299"/>
      <c r="M36" s="299"/>
      <c r="N36" s="299"/>
      <c r="O36" s="299"/>
      <c r="P36" s="300"/>
    </row>
    <row r="37" spans="2:16" ht="16" thickBot="1">
      <c r="B37" s="310" t="s">
        <v>243</v>
      </c>
      <c r="C37" s="311"/>
      <c r="D37" s="119">
        <v>34.729999999999997</v>
      </c>
      <c r="K37" s="71" t="s">
        <v>102</v>
      </c>
      <c r="L37" s="63" t="s">
        <v>57</v>
      </c>
      <c r="M37" s="63" t="s">
        <v>58</v>
      </c>
      <c r="N37" s="63" t="s">
        <v>59</v>
      </c>
      <c r="O37" s="63" t="s">
        <v>60</v>
      </c>
      <c r="P37" s="72" t="s">
        <v>5</v>
      </c>
    </row>
    <row r="38" spans="2:16" ht="16" thickBot="1">
      <c r="K38" s="73" t="s">
        <v>201</v>
      </c>
      <c r="L38" s="88" t="s">
        <v>202</v>
      </c>
      <c r="M38" s="89" t="s">
        <v>167</v>
      </c>
      <c r="N38" s="89">
        <v>320</v>
      </c>
      <c r="O38" s="88" t="s">
        <v>203</v>
      </c>
      <c r="P38" s="104" t="s">
        <v>1591</v>
      </c>
    </row>
    <row r="39" spans="2:16" ht="16" thickBot="1">
      <c r="K39" s="75" t="s">
        <v>209</v>
      </c>
      <c r="L39" s="90" t="s">
        <v>210</v>
      </c>
      <c r="M39" s="91" t="s">
        <v>167</v>
      </c>
      <c r="N39" s="91">
        <v>120</v>
      </c>
      <c r="O39" s="90" t="s">
        <v>211</v>
      </c>
      <c r="P39" s="105" t="s">
        <v>1592</v>
      </c>
    </row>
    <row r="40" spans="2:16" ht="16" thickBot="1">
      <c r="K40" s="73" t="s">
        <v>213</v>
      </c>
      <c r="L40" s="88" t="s">
        <v>214</v>
      </c>
      <c r="M40" s="89" t="s">
        <v>167</v>
      </c>
      <c r="N40" s="89">
        <v>320</v>
      </c>
      <c r="O40" s="88" t="s">
        <v>215</v>
      </c>
      <c r="P40" s="104" t="s">
        <v>1593</v>
      </c>
    </row>
    <row r="41" spans="2:16" ht="16" thickBot="1">
      <c r="K41" s="75" t="s">
        <v>221</v>
      </c>
      <c r="L41" s="90" t="s">
        <v>222</v>
      </c>
      <c r="M41" s="91" t="s">
        <v>167</v>
      </c>
      <c r="N41" s="91">
        <v>216</v>
      </c>
      <c r="O41" s="90" t="s">
        <v>223</v>
      </c>
      <c r="P41" s="105" t="s">
        <v>1594</v>
      </c>
    </row>
    <row r="42" spans="2:16" ht="16" thickBot="1">
      <c r="K42" s="73" t="s">
        <v>225</v>
      </c>
      <c r="L42" s="88" t="s">
        <v>226</v>
      </c>
      <c r="M42" s="89" t="s">
        <v>167</v>
      </c>
      <c r="N42" s="89">
        <v>216</v>
      </c>
      <c r="O42" s="88" t="s">
        <v>227</v>
      </c>
      <c r="P42" s="104" t="s">
        <v>1595</v>
      </c>
    </row>
    <row r="43" spans="2:16" ht="16" thickBot="1">
      <c r="K43" s="75" t="s">
        <v>230</v>
      </c>
      <c r="L43" s="90" t="s">
        <v>231</v>
      </c>
      <c r="M43" s="91" t="s">
        <v>167</v>
      </c>
      <c r="N43" s="91">
        <v>288</v>
      </c>
      <c r="O43" s="90" t="s">
        <v>232</v>
      </c>
      <c r="P43" s="105" t="s">
        <v>1596</v>
      </c>
    </row>
    <row r="44" spans="2:16" ht="16" thickBot="1">
      <c r="K44" s="73" t="s">
        <v>235</v>
      </c>
      <c r="L44" s="88" t="s">
        <v>236</v>
      </c>
      <c r="M44" s="89" t="s">
        <v>167</v>
      </c>
      <c r="N44" s="89">
        <v>350</v>
      </c>
      <c r="O44" s="88" t="s">
        <v>237</v>
      </c>
      <c r="P44" s="104" t="s">
        <v>1597</v>
      </c>
    </row>
    <row r="45" spans="2:16" ht="16" thickBot="1">
      <c r="K45" s="75" t="s">
        <v>239</v>
      </c>
      <c r="L45" s="90" t="s">
        <v>240</v>
      </c>
      <c r="M45" s="91" t="s">
        <v>167</v>
      </c>
      <c r="N45" s="91">
        <v>250</v>
      </c>
      <c r="O45" s="90" t="s">
        <v>241</v>
      </c>
      <c r="P45" s="105" t="s">
        <v>1598</v>
      </c>
    </row>
    <row r="46" spans="2:16" ht="16" thickBot="1">
      <c r="K46" s="73" t="s">
        <v>244</v>
      </c>
      <c r="L46" s="88" t="s">
        <v>245</v>
      </c>
      <c r="M46" s="89" t="s">
        <v>167</v>
      </c>
      <c r="N46" s="89">
        <v>350</v>
      </c>
      <c r="O46" s="88" t="s">
        <v>246</v>
      </c>
      <c r="P46" s="104" t="s">
        <v>1599</v>
      </c>
    </row>
    <row r="47" spans="2:16" ht="16" thickBot="1">
      <c r="K47" s="75" t="s">
        <v>248</v>
      </c>
      <c r="L47" s="90" t="s">
        <v>249</v>
      </c>
      <c r="M47" s="91" t="s">
        <v>167</v>
      </c>
      <c r="N47" s="91">
        <v>500</v>
      </c>
      <c r="O47" s="90" t="s">
        <v>250</v>
      </c>
      <c r="P47" s="105" t="s">
        <v>1600</v>
      </c>
    </row>
    <row r="48" spans="2:16" ht="16" thickBot="1">
      <c r="K48" s="73" t="s">
        <v>252</v>
      </c>
      <c r="L48" s="88" t="s">
        <v>253</v>
      </c>
      <c r="M48" s="89" t="s">
        <v>167</v>
      </c>
      <c r="N48" s="89">
        <v>144</v>
      </c>
      <c r="O48" s="88" t="s">
        <v>254</v>
      </c>
      <c r="P48" s="104" t="s">
        <v>1601</v>
      </c>
    </row>
    <row r="49" spans="11:16" ht="16" thickBot="1">
      <c r="K49" s="75" t="s">
        <v>256</v>
      </c>
      <c r="L49" s="90" t="s">
        <v>257</v>
      </c>
      <c r="M49" s="91" t="s">
        <v>167</v>
      </c>
      <c r="N49" s="91">
        <v>500</v>
      </c>
      <c r="O49" s="90" t="s">
        <v>258</v>
      </c>
      <c r="P49" s="105" t="s">
        <v>1602</v>
      </c>
    </row>
    <row r="50" spans="11:16" ht="16" thickBot="1">
      <c r="K50" s="73" t="s">
        <v>260</v>
      </c>
      <c r="L50" s="88" t="s">
        <v>261</v>
      </c>
      <c r="M50" s="89" t="s">
        <v>167</v>
      </c>
      <c r="N50" s="89">
        <v>144</v>
      </c>
      <c r="O50" s="88" t="s">
        <v>262</v>
      </c>
      <c r="P50" s="104" t="s">
        <v>1603</v>
      </c>
    </row>
    <row r="51" spans="11:16" ht="16" thickBot="1">
      <c r="K51" s="75" t="s">
        <v>264</v>
      </c>
      <c r="L51" s="90" t="s">
        <v>265</v>
      </c>
      <c r="M51" s="91" t="s">
        <v>167</v>
      </c>
      <c r="N51" s="91">
        <v>192</v>
      </c>
      <c r="O51" s="90" t="s">
        <v>266</v>
      </c>
      <c r="P51" s="105" t="s">
        <v>1604</v>
      </c>
    </row>
    <row r="52" spans="11:16" ht="16" thickBot="1">
      <c r="K52" s="73" t="s">
        <v>268</v>
      </c>
      <c r="L52" s="88" t="s">
        <v>269</v>
      </c>
      <c r="M52" s="89" t="s">
        <v>167</v>
      </c>
      <c r="N52" s="89">
        <v>192</v>
      </c>
      <c r="O52" s="88" t="s">
        <v>270</v>
      </c>
      <c r="P52" s="104" t="s">
        <v>1605</v>
      </c>
    </row>
    <row r="53" spans="11:16" ht="16" thickBot="1">
      <c r="K53" s="75" t="s">
        <v>272</v>
      </c>
      <c r="L53" s="90" t="s">
        <v>273</v>
      </c>
      <c r="M53" s="91" t="s">
        <v>167</v>
      </c>
      <c r="N53" s="91">
        <v>192</v>
      </c>
      <c r="O53" s="90" t="s">
        <v>274</v>
      </c>
      <c r="P53" s="105" t="s">
        <v>1606</v>
      </c>
    </row>
    <row r="54" spans="11:16" ht="16" thickBot="1">
      <c r="K54" s="73" t="s">
        <v>276</v>
      </c>
      <c r="L54" s="88" t="s">
        <v>277</v>
      </c>
      <c r="M54" s="89" t="s">
        <v>167</v>
      </c>
      <c r="N54" s="89">
        <v>192</v>
      </c>
      <c r="O54" s="88" t="s">
        <v>278</v>
      </c>
      <c r="P54" s="104" t="s">
        <v>1607</v>
      </c>
    </row>
    <row r="55" spans="11:16" ht="16" thickBot="1">
      <c r="K55" s="75" t="s">
        <v>280</v>
      </c>
      <c r="L55" s="90" t="s">
        <v>281</v>
      </c>
      <c r="M55" s="91" t="s">
        <v>167</v>
      </c>
      <c r="N55" s="91">
        <v>192</v>
      </c>
      <c r="O55" s="90" t="s">
        <v>282</v>
      </c>
      <c r="P55" s="105" t="s">
        <v>1608</v>
      </c>
    </row>
    <row r="56" spans="11:16" ht="16" thickBot="1">
      <c r="K56" s="73" t="s">
        <v>284</v>
      </c>
      <c r="L56" s="88" t="s">
        <v>285</v>
      </c>
      <c r="M56" s="89" t="s">
        <v>167</v>
      </c>
      <c r="N56" s="89">
        <v>384</v>
      </c>
      <c r="O56" s="88" t="s">
        <v>286</v>
      </c>
      <c r="P56" s="104" t="s">
        <v>1609</v>
      </c>
    </row>
    <row r="57" spans="11:16" ht="16" thickBot="1">
      <c r="K57" s="75" t="s">
        <v>288</v>
      </c>
      <c r="L57" s="90" t="s">
        <v>289</v>
      </c>
      <c r="M57" s="91" t="s">
        <v>167</v>
      </c>
      <c r="N57" s="91">
        <v>288</v>
      </c>
      <c r="O57" s="90" t="s">
        <v>274</v>
      </c>
      <c r="P57" s="105" t="s">
        <v>1610</v>
      </c>
    </row>
    <row r="58" spans="11:16" ht="31" thickBot="1">
      <c r="K58" s="73" t="s">
        <v>291</v>
      </c>
      <c r="L58" s="88" t="s">
        <v>292</v>
      </c>
      <c r="M58" s="89" t="s">
        <v>167</v>
      </c>
      <c r="N58" s="89">
        <v>384</v>
      </c>
      <c r="O58" s="88" t="s">
        <v>293</v>
      </c>
      <c r="P58" s="104" t="s">
        <v>1611</v>
      </c>
    </row>
    <row r="59" spans="11:16" ht="31" thickBot="1">
      <c r="K59" s="75" t="s">
        <v>295</v>
      </c>
      <c r="L59" s="90" t="s">
        <v>296</v>
      </c>
      <c r="M59" s="91" t="s">
        <v>68</v>
      </c>
      <c r="N59" s="91">
        <v>72</v>
      </c>
      <c r="O59" s="90" t="s">
        <v>297</v>
      </c>
      <c r="P59" s="105" t="s">
        <v>1612</v>
      </c>
    </row>
    <row r="60" spans="11:16" ht="31" thickBot="1">
      <c r="K60" s="73" t="s">
        <v>299</v>
      </c>
      <c r="L60" s="88" t="s">
        <v>296</v>
      </c>
      <c r="M60" s="89" t="s">
        <v>167</v>
      </c>
      <c r="N60" s="89">
        <v>72</v>
      </c>
      <c r="O60" s="88" t="s">
        <v>300</v>
      </c>
      <c r="P60" s="104" t="s">
        <v>1613</v>
      </c>
    </row>
    <row r="61" spans="11:16" ht="16" thickBot="1">
      <c r="K61" s="75" t="s">
        <v>302</v>
      </c>
      <c r="L61" s="90" t="s">
        <v>303</v>
      </c>
      <c r="M61" s="91" t="s">
        <v>167</v>
      </c>
      <c r="N61" s="91">
        <v>144</v>
      </c>
      <c r="O61" s="90" t="s">
        <v>304</v>
      </c>
      <c r="P61" s="105" t="s">
        <v>1614</v>
      </c>
    </row>
    <row r="62" spans="11:16" ht="16" thickBot="1">
      <c r="K62" s="73" t="s">
        <v>306</v>
      </c>
      <c r="L62" s="88" t="s">
        <v>307</v>
      </c>
      <c r="M62" s="89" t="s">
        <v>167</v>
      </c>
      <c r="N62" s="89">
        <v>144</v>
      </c>
      <c r="O62" s="88" t="s">
        <v>308</v>
      </c>
      <c r="P62" s="104" t="s">
        <v>1615</v>
      </c>
    </row>
    <row r="63" spans="11:16" ht="31" thickBot="1">
      <c r="K63" s="75" t="s">
        <v>310</v>
      </c>
      <c r="L63" s="90" t="s">
        <v>311</v>
      </c>
      <c r="M63" s="91" t="s">
        <v>167</v>
      </c>
      <c r="N63" s="91">
        <v>108</v>
      </c>
      <c r="O63" s="90" t="s">
        <v>312</v>
      </c>
      <c r="P63" s="105" t="s">
        <v>1616</v>
      </c>
    </row>
    <row r="64" spans="11:16" ht="16" thickBot="1">
      <c r="K64" s="73" t="s">
        <v>314</v>
      </c>
      <c r="L64" s="88" t="s">
        <v>315</v>
      </c>
      <c r="M64" s="89" t="s">
        <v>167</v>
      </c>
      <c r="N64" s="89">
        <v>360</v>
      </c>
      <c r="O64" s="88" t="s">
        <v>316</v>
      </c>
      <c r="P64" s="104" t="s">
        <v>1617</v>
      </c>
    </row>
    <row r="65" spans="11:16" ht="16" thickBot="1">
      <c r="K65" s="75" t="s">
        <v>318</v>
      </c>
      <c r="L65" s="90" t="s">
        <v>319</v>
      </c>
      <c r="M65" s="91" t="s">
        <v>167</v>
      </c>
      <c r="N65" s="91">
        <v>360</v>
      </c>
      <c r="O65" s="90" t="s">
        <v>320</v>
      </c>
      <c r="P65" s="105" t="s">
        <v>1618</v>
      </c>
    </row>
    <row r="66" spans="11:16" ht="16" thickBot="1">
      <c r="K66" s="73" t="s">
        <v>322</v>
      </c>
      <c r="L66" s="88" t="s">
        <v>323</v>
      </c>
      <c r="M66" s="89" t="s">
        <v>167</v>
      </c>
      <c r="N66" s="89">
        <v>216</v>
      </c>
      <c r="O66" s="88" t="s">
        <v>324</v>
      </c>
      <c r="P66" s="104" t="s">
        <v>1619</v>
      </c>
    </row>
    <row r="67" spans="11:16" ht="16" thickBot="1">
      <c r="K67" s="75" t="s">
        <v>326</v>
      </c>
      <c r="L67" s="90" t="s">
        <v>327</v>
      </c>
      <c r="M67" s="91" t="s">
        <v>167</v>
      </c>
      <c r="N67" s="91">
        <v>216</v>
      </c>
      <c r="O67" s="90" t="s">
        <v>328</v>
      </c>
      <c r="P67" s="105" t="s">
        <v>1620</v>
      </c>
    </row>
    <row r="68" spans="11:16" ht="16" thickBot="1">
      <c r="K68" s="73" t="s">
        <v>330</v>
      </c>
      <c r="L68" s="88" t="s">
        <v>331</v>
      </c>
      <c r="M68" s="89" t="s">
        <v>167</v>
      </c>
      <c r="N68" s="89">
        <v>144</v>
      </c>
      <c r="O68" s="88" t="s">
        <v>332</v>
      </c>
      <c r="P68" s="104" t="s">
        <v>1621</v>
      </c>
    </row>
    <row r="69" spans="11:16" ht="16" thickBot="1">
      <c r="K69" s="75" t="s">
        <v>334</v>
      </c>
      <c r="L69" s="90" t="s">
        <v>335</v>
      </c>
      <c r="M69" s="91" t="s">
        <v>167</v>
      </c>
      <c r="N69" s="91">
        <v>72</v>
      </c>
      <c r="O69" s="90" t="s">
        <v>336</v>
      </c>
      <c r="P69" s="105" t="s">
        <v>1622</v>
      </c>
    </row>
    <row r="70" spans="11:16" ht="16" thickBot="1">
      <c r="K70" s="73" t="s">
        <v>338</v>
      </c>
      <c r="L70" s="88" t="s">
        <v>339</v>
      </c>
      <c r="M70" s="89" t="s">
        <v>167</v>
      </c>
      <c r="N70" s="89">
        <v>144</v>
      </c>
      <c r="O70" s="88" t="s">
        <v>340</v>
      </c>
      <c r="P70" s="104" t="s">
        <v>1623</v>
      </c>
    </row>
    <row r="71" spans="11:16" ht="16" thickBot="1">
      <c r="K71" s="75" t="s">
        <v>342</v>
      </c>
      <c r="L71" s="90" t="s">
        <v>343</v>
      </c>
      <c r="M71" s="91" t="s">
        <v>167</v>
      </c>
      <c r="N71" s="91">
        <v>144</v>
      </c>
      <c r="O71" s="90" t="s">
        <v>344</v>
      </c>
      <c r="P71" s="105" t="s">
        <v>1624</v>
      </c>
    </row>
    <row r="72" spans="11:16" ht="16" thickBot="1">
      <c r="K72" s="73" t="s">
        <v>346</v>
      </c>
      <c r="L72" s="88" t="s">
        <v>347</v>
      </c>
      <c r="M72" s="89" t="s">
        <v>167</v>
      </c>
      <c r="N72" s="89">
        <v>360</v>
      </c>
      <c r="O72" s="88" t="s">
        <v>348</v>
      </c>
      <c r="P72" s="104" t="s">
        <v>1625</v>
      </c>
    </row>
    <row r="73" spans="11:16" ht="16" thickBot="1">
      <c r="K73" s="75" t="s">
        <v>350</v>
      </c>
      <c r="L73" s="90" t="s">
        <v>351</v>
      </c>
      <c r="M73" s="91" t="s">
        <v>167</v>
      </c>
      <c r="N73" s="91">
        <v>360</v>
      </c>
      <c r="O73" s="90" t="s">
        <v>352</v>
      </c>
      <c r="P73" s="105" t="s">
        <v>1626</v>
      </c>
    </row>
    <row r="74" spans="11:16" ht="16" thickBot="1">
      <c r="K74" s="73" t="s">
        <v>354</v>
      </c>
      <c r="L74" s="88" t="s">
        <v>355</v>
      </c>
      <c r="M74" s="89" t="s">
        <v>167</v>
      </c>
      <c r="N74" s="89">
        <v>360</v>
      </c>
      <c r="O74" s="88" t="s">
        <v>356</v>
      </c>
      <c r="P74" s="104" t="s">
        <v>1627</v>
      </c>
    </row>
    <row r="75" spans="11:16" ht="30">
      <c r="K75" s="111" t="s">
        <v>358</v>
      </c>
      <c r="L75" s="112" t="s">
        <v>359</v>
      </c>
      <c r="M75" s="113" t="s">
        <v>167</v>
      </c>
      <c r="N75" s="113">
        <v>360</v>
      </c>
      <c r="O75" s="112" t="s">
        <v>360</v>
      </c>
      <c r="P75" s="114" t="s">
        <v>1628</v>
      </c>
    </row>
    <row r="76" spans="11:16" ht="16" thickBot="1">
      <c r="K76" s="298" t="s">
        <v>362</v>
      </c>
      <c r="L76" s="299"/>
      <c r="M76" s="299"/>
      <c r="N76" s="299"/>
      <c r="O76" s="299"/>
      <c r="P76" s="300"/>
    </row>
    <row r="77" spans="11:16" ht="16" thickBot="1">
      <c r="K77" s="71" t="s">
        <v>102</v>
      </c>
      <c r="L77" s="63" t="s">
        <v>57</v>
      </c>
      <c r="M77" s="63" t="s">
        <v>58</v>
      </c>
      <c r="N77" s="63" t="s">
        <v>59</v>
      </c>
      <c r="O77" s="63" t="s">
        <v>60</v>
      </c>
      <c r="P77" s="72" t="s">
        <v>5</v>
      </c>
    </row>
    <row r="78" spans="11:16" ht="16" thickBot="1">
      <c r="K78" s="73" t="s">
        <v>363</v>
      </c>
      <c r="L78" s="88" t="s">
        <v>364</v>
      </c>
      <c r="M78" s="89" t="s">
        <v>167</v>
      </c>
      <c r="N78" s="89">
        <v>10</v>
      </c>
      <c r="O78" s="88" t="s">
        <v>365</v>
      </c>
      <c r="P78" s="104" t="s">
        <v>1629</v>
      </c>
    </row>
    <row r="79" spans="11:16">
      <c r="K79" s="111" t="s">
        <v>367</v>
      </c>
      <c r="L79" s="112" t="s">
        <v>364</v>
      </c>
      <c r="M79" s="113" t="s">
        <v>167</v>
      </c>
      <c r="N79" s="113">
        <v>10</v>
      </c>
      <c r="O79" s="112" t="s">
        <v>365</v>
      </c>
      <c r="P79" s="114" t="s">
        <v>1629</v>
      </c>
    </row>
  </sheetData>
  <mergeCells count="23">
    <mergeCell ref="K76:P76"/>
    <mergeCell ref="L17:N17"/>
    <mergeCell ref="L18:N18"/>
    <mergeCell ref="K19:P19"/>
    <mergeCell ref="K24:P24"/>
    <mergeCell ref="K36:P36"/>
    <mergeCell ref="K29:P29"/>
    <mergeCell ref="L16:N16"/>
    <mergeCell ref="B37:C37"/>
    <mergeCell ref="B3:G3"/>
    <mergeCell ref="K3:P3"/>
    <mergeCell ref="L4:N4"/>
    <mergeCell ref="L5:N5"/>
    <mergeCell ref="L6:N6"/>
    <mergeCell ref="L7:N7"/>
    <mergeCell ref="L8:N8"/>
    <mergeCell ref="L9:N9"/>
    <mergeCell ref="L10:N10"/>
    <mergeCell ref="L11:N11"/>
    <mergeCell ref="L12:N12"/>
    <mergeCell ref="L13:N13"/>
    <mergeCell ref="L14:N14"/>
    <mergeCell ref="L15:N1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O77"/>
  <sheetViews>
    <sheetView workbookViewId="0">
      <selection activeCell="G1" sqref="G1"/>
    </sheetView>
  </sheetViews>
  <sheetFormatPr baseColWidth="10" defaultColWidth="11.5" defaultRowHeight="15"/>
  <cols>
    <col min="2" max="2" width="13.83203125" customWidth="1"/>
    <col min="3" max="3" width="21.33203125" customWidth="1"/>
    <col min="4" max="7" width="13.83203125" customWidth="1"/>
    <col min="10" max="10" width="19.83203125" customWidth="1"/>
    <col min="11" max="11" width="27.33203125" customWidth="1"/>
    <col min="12" max="13" width="19.83203125" customWidth="1"/>
  </cols>
  <sheetData>
    <row r="1" spans="2:15" ht="19">
      <c r="G1" s="215" t="s">
        <v>2222</v>
      </c>
    </row>
    <row r="3" spans="2:15" ht="16" thickBot="1">
      <c r="B3" s="298" t="s">
        <v>1273</v>
      </c>
      <c r="C3" s="299"/>
      <c r="D3" s="299"/>
      <c r="E3" s="299"/>
      <c r="F3" s="299"/>
      <c r="G3" s="300"/>
      <c r="J3" s="298" t="s">
        <v>1274</v>
      </c>
      <c r="K3" s="299"/>
      <c r="L3" s="299"/>
      <c r="M3" s="299"/>
      <c r="N3" s="299"/>
      <c r="O3" s="300"/>
    </row>
    <row r="4" spans="2:15" ht="31" thickBot="1">
      <c r="B4" s="71" t="s">
        <v>20</v>
      </c>
      <c r="C4" s="63" t="s">
        <v>21</v>
      </c>
      <c r="D4" s="63" t="s">
        <v>22</v>
      </c>
      <c r="E4" s="63" t="s">
        <v>23</v>
      </c>
      <c r="F4" s="63" t="s">
        <v>24</v>
      </c>
      <c r="G4" s="72" t="s">
        <v>25</v>
      </c>
      <c r="J4" s="71" t="s">
        <v>26</v>
      </c>
      <c r="K4" s="303" t="s">
        <v>27</v>
      </c>
      <c r="L4" s="303"/>
      <c r="M4" s="303"/>
      <c r="N4" s="63" t="s">
        <v>28</v>
      </c>
      <c r="O4" s="72" t="s">
        <v>29</v>
      </c>
    </row>
    <row r="5" spans="2:15" ht="16" thickBot="1">
      <c r="B5" s="73" t="s">
        <v>30</v>
      </c>
      <c r="C5" s="64" t="s">
        <v>31</v>
      </c>
      <c r="D5" s="65" t="s">
        <v>32</v>
      </c>
      <c r="E5" s="65" t="s">
        <v>1630</v>
      </c>
      <c r="F5" s="65" t="s">
        <v>1631</v>
      </c>
      <c r="G5" s="74" t="s">
        <v>1632</v>
      </c>
      <c r="J5" s="73" t="s">
        <v>1399</v>
      </c>
      <c r="K5" s="304" t="s">
        <v>1400</v>
      </c>
      <c r="L5" s="304"/>
      <c r="M5" s="304"/>
      <c r="N5" s="88" t="s">
        <v>1401</v>
      </c>
      <c r="O5" s="95" t="s">
        <v>501</v>
      </c>
    </row>
    <row r="6" spans="2:15" ht="31" thickBot="1">
      <c r="B6" s="75" t="s">
        <v>30</v>
      </c>
      <c r="C6" s="66" t="s">
        <v>40</v>
      </c>
      <c r="D6" s="67" t="s">
        <v>41</v>
      </c>
      <c r="E6" s="67" t="s">
        <v>1633</v>
      </c>
      <c r="F6" s="67" t="s">
        <v>1634</v>
      </c>
      <c r="G6" s="76" t="s">
        <v>1635</v>
      </c>
      <c r="J6" s="75" t="s">
        <v>1405</v>
      </c>
      <c r="K6" s="66" t="s">
        <v>1406</v>
      </c>
      <c r="L6" s="85"/>
      <c r="M6" s="184"/>
      <c r="N6" s="90" t="s">
        <v>1407</v>
      </c>
      <c r="O6" s="96" t="s">
        <v>501</v>
      </c>
    </row>
    <row r="7" spans="2:15" ht="31" thickBot="1">
      <c r="B7" s="73" t="s">
        <v>30</v>
      </c>
      <c r="C7" s="64" t="s">
        <v>45</v>
      </c>
      <c r="D7" s="65" t="s">
        <v>46</v>
      </c>
      <c r="E7" s="65" t="s">
        <v>1636</v>
      </c>
      <c r="F7" s="65" t="s">
        <v>1637</v>
      </c>
      <c r="G7" s="74" t="s">
        <v>1638</v>
      </c>
      <c r="J7" s="124" t="s">
        <v>1411</v>
      </c>
      <c r="K7" s="313" t="s">
        <v>1412</v>
      </c>
      <c r="L7" s="313"/>
      <c r="M7" s="313"/>
      <c r="N7" s="93" t="s">
        <v>504</v>
      </c>
      <c r="O7" s="187" t="s">
        <v>501</v>
      </c>
    </row>
    <row r="8" spans="2:15" ht="57.75" customHeight="1" thickBot="1">
      <c r="B8" s="75" t="s">
        <v>30</v>
      </c>
      <c r="C8" s="66" t="s">
        <v>51</v>
      </c>
      <c r="D8" s="67" t="s">
        <v>52</v>
      </c>
      <c r="E8" s="67" t="s">
        <v>1639</v>
      </c>
      <c r="F8" s="67" t="s">
        <v>1640</v>
      </c>
      <c r="G8" s="76" t="s">
        <v>1410</v>
      </c>
      <c r="J8" s="75" t="s">
        <v>507</v>
      </c>
      <c r="K8" s="305" t="s">
        <v>508</v>
      </c>
      <c r="L8" s="305"/>
      <c r="M8" s="305"/>
      <c r="N8" s="90" t="s">
        <v>509</v>
      </c>
      <c r="O8" s="96" t="s">
        <v>39</v>
      </c>
    </row>
    <row r="9" spans="2:15" ht="57.75" customHeight="1" thickBot="1">
      <c r="B9" s="73" t="s">
        <v>30</v>
      </c>
      <c r="C9" s="64" t="s">
        <v>61</v>
      </c>
      <c r="D9" s="65" t="s">
        <v>62</v>
      </c>
      <c r="E9" s="65" t="s">
        <v>1641</v>
      </c>
      <c r="F9" s="65" t="s">
        <v>1642</v>
      </c>
      <c r="G9" s="74" t="s">
        <v>1643</v>
      </c>
      <c r="J9" s="73" t="s">
        <v>510</v>
      </c>
      <c r="K9" s="304" t="s">
        <v>511</v>
      </c>
      <c r="L9" s="304"/>
      <c r="M9" s="304"/>
      <c r="N9" s="88" t="s">
        <v>509</v>
      </c>
      <c r="O9" s="95" t="s">
        <v>39</v>
      </c>
    </row>
    <row r="10" spans="2:15" ht="57.75" customHeight="1" thickBot="1">
      <c r="B10" s="75" t="s">
        <v>30</v>
      </c>
      <c r="C10" s="66" t="s">
        <v>71</v>
      </c>
      <c r="D10" s="67" t="s">
        <v>72</v>
      </c>
      <c r="E10" s="67" t="s">
        <v>1644</v>
      </c>
      <c r="F10" s="67" t="s">
        <v>1645</v>
      </c>
      <c r="G10" s="76" t="s">
        <v>1418</v>
      </c>
      <c r="J10" s="75" t="s">
        <v>512</v>
      </c>
      <c r="K10" s="305" t="s">
        <v>513</v>
      </c>
      <c r="L10" s="305"/>
      <c r="M10" s="305"/>
      <c r="N10" s="90" t="s">
        <v>514</v>
      </c>
      <c r="O10" s="96" t="s">
        <v>501</v>
      </c>
    </row>
    <row r="11" spans="2:15" ht="61" thickBot="1">
      <c r="B11" s="73" t="s">
        <v>30</v>
      </c>
      <c r="C11" s="64" t="s">
        <v>81</v>
      </c>
      <c r="D11" s="65" t="s">
        <v>82</v>
      </c>
      <c r="E11" s="65" t="s">
        <v>1646</v>
      </c>
      <c r="F11" s="65" t="s">
        <v>1647</v>
      </c>
      <c r="G11" s="74" t="s">
        <v>1648</v>
      </c>
      <c r="J11" s="73" t="s">
        <v>515</v>
      </c>
      <c r="K11" s="304" t="s">
        <v>516</v>
      </c>
      <c r="L11" s="304"/>
      <c r="M11" s="304"/>
      <c r="N11" s="88" t="s">
        <v>514</v>
      </c>
      <c r="O11" s="95" t="s">
        <v>501</v>
      </c>
    </row>
    <row r="12" spans="2:15" ht="57.75" customHeight="1" thickBot="1">
      <c r="B12" s="75" t="s">
        <v>30</v>
      </c>
      <c r="C12" s="66" t="s">
        <v>91</v>
      </c>
      <c r="D12" s="67" t="s">
        <v>92</v>
      </c>
      <c r="E12" s="67" t="s">
        <v>1649</v>
      </c>
      <c r="F12" s="67" t="s">
        <v>1650</v>
      </c>
      <c r="G12" s="76" t="s">
        <v>1424</v>
      </c>
      <c r="J12" s="75" t="s">
        <v>517</v>
      </c>
      <c r="K12" s="305" t="s">
        <v>518</v>
      </c>
      <c r="L12" s="305"/>
      <c r="M12" s="305"/>
      <c r="N12" s="90" t="s">
        <v>519</v>
      </c>
      <c r="O12" s="96" t="s">
        <v>501</v>
      </c>
    </row>
    <row r="13" spans="2:15" ht="57.75" customHeight="1" thickBot="1">
      <c r="B13" s="73" t="s">
        <v>30</v>
      </c>
      <c r="C13" s="64" t="s">
        <v>97</v>
      </c>
      <c r="D13" s="65" t="s">
        <v>98</v>
      </c>
      <c r="E13" s="65" t="s">
        <v>1651</v>
      </c>
      <c r="F13" s="65" t="s">
        <v>1652</v>
      </c>
      <c r="G13" s="74" t="s">
        <v>1653</v>
      </c>
      <c r="J13" s="73" t="s">
        <v>520</v>
      </c>
      <c r="K13" s="304" t="s">
        <v>521</v>
      </c>
      <c r="L13" s="304"/>
      <c r="M13" s="304"/>
      <c r="N13" s="88" t="s">
        <v>522</v>
      </c>
      <c r="O13" s="95" t="s">
        <v>39</v>
      </c>
    </row>
    <row r="14" spans="2:15" ht="43.5" customHeight="1" thickBot="1">
      <c r="B14" s="77" t="s">
        <v>104</v>
      </c>
      <c r="C14" s="68" t="s">
        <v>105</v>
      </c>
      <c r="D14" s="67" t="s">
        <v>106</v>
      </c>
      <c r="E14" s="67" t="s">
        <v>1654</v>
      </c>
      <c r="F14" s="67" t="s">
        <v>1655</v>
      </c>
      <c r="G14" s="76" t="s">
        <v>1656</v>
      </c>
      <c r="J14" s="75" t="s">
        <v>523</v>
      </c>
      <c r="K14" s="305" t="s">
        <v>524</v>
      </c>
      <c r="L14" s="305"/>
      <c r="M14" s="305"/>
      <c r="N14" s="90" t="s">
        <v>525</v>
      </c>
      <c r="O14" s="96" t="s">
        <v>39</v>
      </c>
    </row>
    <row r="15" spans="2:15" ht="43.5" customHeight="1" thickBot="1">
      <c r="B15" s="73" t="s">
        <v>115</v>
      </c>
      <c r="C15" s="64" t="s">
        <v>116</v>
      </c>
      <c r="D15" s="65" t="s">
        <v>106</v>
      </c>
      <c r="E15" s="65" t="s">
        <v>1657</v>
      </c>
      <c r="F15" s="65" t="s">
        <v>1658</v>
      </c>
      <c r="G15" s="74" t="s">
        <v>1659</v>
      </c>
      <c r="J15" s="73" t="s">
        <v>740</v>
      </c>
      <c r="K15" s="304" t="s">
        <v>741</v>
      </c>
      <c r="L15" s="304"/>
      <c r="M15" s="304"/>
      <c r="N15" s="88" t="s">
        <v>504</v>
      </c>
      <c r="O15" s="95" t="s">
        <v>39</v>
      </c>
    </row>
    <row r="16" spans="2:15" ht="16" thickBot="1">
      <c r="B16" s="75" t="s">
        <v>115</v>
      </c>
      <c r="C16" s="66" t="s">
        <v>124</v>
      </c>
      <c r="D16" s="67" t="s">
        <v>106</v>
      </c>
      <c r="E16" s="67" t="s">
        <v>1660</v>
      </c>
      <c r="F16" s="67" t="s">
        <v>1661</v>
      </c>
      <c r="G16" s="76" t="s">
        <v>1662</v>
      </c>
      <c r="J16" s="111" t="s">
        <v>745</v>
      </c>
      <c r="K16" s="312" t="s">
        <v>746</v>
      </c>
      <c r="L16" s="312"/>
      <c r="M16" s="312"/>
      <c r="N16" s="112" t="s">
        <v>609</v>
      </c>
      <c r="O16" s="126" t="s">
        <v>39</v>
      </c>
    </row>
    <row r="17" spans="2:15" ht="16" thickBot="1">
      <c r="B17" s="73" t="s">
        <v>115</v>
      </c>
      <c r="C17" s="64" t="s">
        <v>132</v>
      </c>
      <c r="D17" s="65" t="s">
        <v>106</v>
      </c>
      <c r="E17" s="65" t="s">
        <v>1663</v>
      </c>
      <c r="F17" s="65" t="s">
        <v>1664</v>
      </c>
      <c r="G17" s="74" t="s">
        <v>1665</v>
      </c>
      <c r="J17" s="306" t="s">
        <v>1298</v>
      </c>
      <c r="K17" s="307"/>
      <c r="L17" s="307"/>
      <c r="M17" s="307"/>
      <c r="N17" s="307"/>
      <c r="O17" s="308"/>
    </row>
    <row r="18" spans="2:15" ht="31" thickBot="1">
      <c r="B18" s="75" t="s">
        <v>115</v>
      </c>
      <c r="C18" s="66" t="s">
        <v>136</v>
      </c>
      <c r="D18" s="67" t="s">
        <v>106</v>
      </c>
      <c r="E18" s="67" t="s">
        <v>1666</v>
      </c>
      <c r="F18" s="67" t="s">
        <v>1667</v>
      </c>
      <c r="G18" s="76" t="s">
        <v>1668</v>
      </c>
      <c r="J18" s="71" t="s">
        <v>56</v>
      </c>
      <c r="K18" s="63" t="s">
        <v>57</v>
      </c>
      <c r="L18" s="63" t="s">
        <v>58</v>
      </c>
      <c r="M18" s="63" t="s">
        <v>59</v>
      </c>
      <c r="N18" s="63" t="s">
        <v>60</v>
      </c>
      <c r="O18" s="72" t="s">
        <v>5</v>
      </c>
    </row>
    <row r="19" spans="2:15" ht="16" thickBot="1">
      <c r="B19" s="73" t="s">
        <v>115</v>
      </c>
      <c r="C19" s="64" t="s">
        <v>141</v>
      </c>
      <c r="D19" s="65" t="s">
        <v>106</v>
      </c>
      <c r="E19" s="65" t="s">
        <v>1669</v>
      </c>
      <c r="F19" s="65" t="s">
        <v>1670</v>
      </c>
      <c r="G19" s="74" t="s">
        <v>425</v>
      </c>
      <c r="J19" s="73" t="s">
        <v>66</v>
      </c>
      <c r="K19" s="88" t="s">
        <v>67</v>
      </c>
      <c r="L19" s="89" t="s">
        <v>68</v>
      </c>
      <c r="M19" s="89">
        <v>80</v>
      </c>
      <c r="N19" s="88" t="s">
        <v>69</v>
      </c>
      <c r="O19" s="104" t="s">
        <v>1671</v>
      </c>
    </row>
    <row r="20" spans="2:15" ht="31" thickBot="1">
      <c r="B20" s="75" t="s">
        <v>115</v>
      </c>
      <c r="C20" s="66" t="s">
        <v>144</v>
      </c>
      <c r="D20" s="67" t="s">
        <v>106</v>
      </c>
      <c r="E20" s="67" t="s">
        <v>1672</v>
      </c>
      <c r="F20" s="67" t="s">
        <v>1673</v>
      </c>
      <c r="G20" s="76" t="s">
        <v>1674</v>
      </c>
      <c r="J20" s="75" t="s">
        <v>76</v>
      </c>
      <c r="K20" s="90" t="s">
        <v>77</v>
      </c>
      <c r="L20" s="91" t="s">
        <v>78</v>
      </c>
      <c r="M20" s="91">
        <v>90</v>
      </c>
      <c r="N20" s="90" t="s">
        <v>79</v>
      </c>
      <c r="O20" s="105" t="s">
        <v>1675</v>
      </c>
    </row>
    <row r="21" spans="2:15" ht="16" thickBot="1">
      <c r="B21" s="73" t="s">
        <v>115</v>
      </c>
      <c r="C21" s="64" t="s">
        <v>152</v>
      </c>
      <c r="D21" s="65" t="s">
        <v>106</v>
      </c>
      <c r="E21" s="65" t="s">
        <v>1676</v>
      </c>
      <c r="F21" s="65" t="s">
        <v>1677</v>
      </c>
      <c r="G21" s="74" t="s">
        <v>1404</v>
      </c>
      <c r="J21" s="97" t="s">
        <v>86</v>
      </c>
      <c r="K21" s="98" t="s">
        <v>87</v>
      </c>
      <c r="L21" s="100" t="s">
        <v>88</v>
      </c>
      <c r="M21" s="100">
        <v>110</v>
      </c>
      <c r="N21" s="98" t="s">
        <v>89</v>
      </c>
      <c r="O21" s="106" t="s">
        <v>1678</v>
      </c>
    </row>
    <row r="22" spans="2:15" ht="16" thickBot="1">
      <c r="B22" s="75" t="s">
        <v>115</v>
      </c>
      <c r="C22" s="66" t="s">
        <v>160</v>
      </c>
      <c r="D22" s="67" t="s">
        <v>1679</v>
      </c>
      <c r="E22" s="67" t="s">
        <v>1680</v>
      </c>
      <c r="F22" s="67" t="s">
        <v>1681</v>
      </c>
      <c r="G22" s="76" t="s">
        <v>1682</v>
      </c>
      <c r="J22" s="281" t="s">
        <v>96</v>
      </c>
      <c r="K22" s="281"/>
      <c r="L22" s="281"/>
      <c r="M22" s="281"/>
      <c r="N22" s="281"/>
      <c r="O22" s="281"/>
    </row>
    <row r="23" spans="2:15" ht="31" thickBot="1">
      <c r="B23" s="78" t="s">
        <v>104</v>
      </c>
      <c r="C23" s="69" t="s">
        <v>170</v>
      </c>
      <c r="D23" s="65" t="s">
        <v>106</v>
      </c>
      <c r="E23" s="65" t="s">
        <v>1683</v>
      </c>
      <c r="F23" s="65" t="s">
        <v>1684</v>
      </c>
      <c r="G23" s="74" t="s">
        <v>1685</v>
      </c>
      <c r="J23" s="71" t="s">
        <v>102</v>
      </c>
      <c r="K23" s="63" t="s">
        <v>103</v>
      </c>
      <c r="L23" s="63" t="s">
        <v>58</v>
      </c>
      <c r="M23" s="63" t="s">
        <v>59</v>
      </c>
      <c r="N23" s="63" t="s">
        <v>60</v>
      </c>
      <c r="O23" s="72" t="s">
        <v>5</v>
      </c>
    </row>
    <row r="24" spans="2:15" ht="54.5" customHeight="1" thickBot="1">
      <c r="B24" s="75" t="s">
        <v>178</v>
      </c>
      <c r="C24" s="66" t="s">
        <v>179</v>
      </c>
      <c r="D24" s="67" t="s">
        <v>1686</v>
      </c>
      <c r="E24" s="67" t="s">
        <v>1687</v>
      </c>
      <c r="F24" s="67" t="s">
        <v>1688</v>
      </c>
      <c r="G24" s="76" t="s">
        <v>183</v>
      </c>
      <c r="J24" s="73" t="s">
        <v>110</v>
      </c>
      <c r="K24" s="88" t="s">
        <v>111</v>
      </c>
      <c r="L24" s="89" t="s">
        <v>112</v>
      </c>
      <c r="M24" s="89">
        <v>65</v>
      </c>
      <c r="N24" s="88" t="s">
        <v>113</v>
      </c>
      <c r="O24" s="104" t="s">
        <v>1689</v>
      </c>
    </row>
    <row r="25" spans="2:15" ht="31" thickBot="1">
      <c r="B25" s="73" t="s">
        <v>178</v>
      </c>
      <c r="C25" s="64" t="s">
        <v>188</v>
      </c>
      <c r="D25" s="65" t="s">
        <v>1686</v>
      </c>
      <c r="E25" s="65" t="s">
        <v>1690</v>
      </c>
      <c r="F25" s="65" t="s">
        <v>1691</v>
      </c>
      <c r="G25" s="74" t="s">
        <v>191</v>
      </c>
      <c r="J25" s="75" t="s">
        <v>120</v>
      </c>
      <c r="K25" s="90" t="s">
        <v>121</v>
      </c>
      <c r="L25" s="91" t="s">
        <v>88</v>
      </c>
      <c r="M25" s="91">
        <v>65</v>
      </c>
      <c r="N25" s="90" t="s">
        <v>122</v>
      </c>
      <c r="O25" s="105" t="s">
        <v>1692</v>
      </c>
    </row>
    <row r="26" spans="2:15" ht="46" customHeight="1" thickBot="1">
      <c r="B26" s="75" t="s">
        <v>178</v>
      </c>
      <c r="C26" s="66" t="s">
        <v>193</v>
      </c>
      <c r="D26" s="67" t="s">
        <v>1686</v>
      </c>
      <c r="E26" s="67" t="s">
        <v>1693</v>
      </c>
      <c r="F26" s="67" t="s">
        <v>1694</v>
      </c>
      <c r="G26" s="76" t="s">
        <v>196</v>
      </c>
      <c r="J26" s="97" t="s">
        <v>127</v>
      </c>
      <c r="K26" s="98" t="s">
        <v>128</v>
      </c>
      <c r="L26" s="100" t="s">
        <v>129</v>
      </c>
      <c r="M26" s="100">
        <v>12</v>
      </c>
      <c r="N26" s="98" t="s">
        <v>130</v>
      </c>
      <c r="O26" s="106" t="s">
        <v>1695</v>
      </c>
    </row>
    <row r="27" spans="2:15" ht="16" thickBot="1">
      <c r="B27" s="78" t="s">
        <v>104</v>
      </c>
      <c r="C27" s="69" t="s">
        <v>197</v>
      </c>
      <c r="D27" s="65" t="s">
        <v>106</v>
      </c>
      <c r="E27" s="65" t="s">
        <v>1696</v>
      </c>
      <c r="F27" s="65" t="s">
        <v>1697</v>
      </c>
      <c r="G27" s="74" t="s">
        <v>200</v>
      </c>
      <c r="J27" s="306" t="s">
        <v>1333</v>
      </c>
      <c r="K27" s="307"/>
      <c r="L27" s="307"/>
      <c r="M27" s="307"/>
      <c r="N27" s="307"/>
      <c r="O27" s="308"/>
    </row>
    <row r="28" spans="2:15" ht="31" thickBot="1">
      <c r="B28" s="79" t="s">
        <v>205</v>
      </c>
      <c r="C28" s="80" t="s">
        <v>206</v>
      </c>
      <c r="D28" s="81" t="s">
        <v>106</v>
      </c>
      <c r="E28" s="81" t="s">
        <v>1698</v>
      </c>
      <c r="F28" s="81" t="s">
        <v>1699</v>
      </c>
      <c r="G28" s="82">
        <v>1</v>
      </c>
      <c r="J28" s="71" t="s">
        <v>102</v>
      </c>
      <c r="K28" s="63" t="s">
        <v>57</v>
      </c>
      <c r="L28" s="63" t="s">
        <v>58</v>
      </c>
      <c r="M28" s="63" t="s">
        <v>59</v>
      </c>
      <c r="N28" s="63" t="s">
        <v>60</v>
      </c>
      <c r="O28" s="72" t="s">
        <v>5</v>
      </c>
    </row>
    <row r="29" spans="2:15" ht="16" thickBot="1">
      <c r="J29" s="73" t="s">
        <v>148</v>
      </c>
      <c r="K29" s="88" t="s">
        <v>149</v>
      </c>
      <c r="L29" s="89" t="s">
        <v>68</v>
      </c>
      <c r="M29" s="89">
        <v>60</v>
      </c>
      <c r="N29" s="88" t="s">
        <v>150</v>
      </c>
      <c r="O29" s="104" t="s">
        <v>1700</v>
      </c>
    </row>
    <row r="30" spans="2:15" ht="31" thickBot="1">
      <c r="J30" s="75" t="s">
        <v>156</v>
      </c>
      <c r="K30" s="90" t="s">
        <v>157</v>
      </c>
      <c r="L30" s="91" t="s">
        <v>68</v>
      </c>
      <c r="M30" s="91">
        <v>12</v>
      </c>
      <c r="N30" s="90" t="s">
        <v>158</v>
      </c>
      <c r="O30" s="105" t="s">
        <v>1701</v>
      </c>
    </row>
    <row r="31" spans="2:15" ht="31" thickBot="1">
      <c r="J31" s="73" t="s">
        <v>165</v>
      </c>
      <c r="K31" s="88" t="s">
        <v>166</v>
      </c>
      <c r="L31" s="89" t="s">
        <v>167</v>
      </c>
      <c r="M31" s="89">
        <v>80</v>
      </c>
      <c r="N31" s="88" t="s">
        <v>168</v>
      </c>
      <c r="O31" s="104" t="s">
        <v>1702</v>
      </c>
    </row>
    <row r="32" spans="2:15" ht="16" thickBot="1">
      <c r="J32" s="75" t="s">
        <v>174</v>
      </c>
      <c r="K32" s="90" t="s">
        <v>175</v>
      </c>
      <c r="L32" s="91" t="s">
        <v>68</v>
      </c>
      <c r="M32" s="91">
        <v>12</v>
      </c>
      <c r="N32" s="90" t="s">
        <v>176</v>
      </c>
      <c r="O32" s="105" t="s">
        <v>1703</v>
      </c>
    </row>
    <row r="33" spans="2:15">
      <c r="B33" s="54"/>
      <c r="C33" s="55" t="s">
        <v>217</v>
      </c>
      <c r="D33" s="55" t="s">
        <v>218</v>
      </c>
      <c r="E33" s="55" t="s">
        <v>219</v>
      </c>
      <c r="F33" s="56" t="s">
        <v>220</v>
      </c>
      <c r="J33" s="97" t="s">
        <v>184</v>
      </c>
      <c r="K33" s="98" t="s">
        <v>185</v>
      </c>
      <c r="L33" s="100" t="s">
        <v>167</v>
      </c>
      <c r="M33" s="100">
        <v>12</v>
      </c>
      <c r="N33" s="98" t="s">
        <v>186</v>
      </c>
      <c r="O33" s="106" t="s">
        <v>1704</v>
      </c>
    </row>
    <row r="34" spans="2:15" ht="16" thickBot="1">
      <c r="B34" s="49" t="s">
        <v>3</v>
      </c>
      <c r="C34" s="84">
        <v>672.5</v>
      </c>
      <c r="D34" s="85">
        <v>227.29</v>
      </c>
      <c r="E34" s="85">
        <v>308.08</v>
      </c>
      <c r="F34" s="86">
        <v>137.13</v>
      </c>
      <c r="J34" s="298" t="s">
        <v>192</v>
      </c>
      <c r="K34" s="299"/>
      <c r="L34" s="299"/>
      <c r="M34" s="299"/>
      <c r="N34" s="299"/>
      <c r="O34" s="300"/>
    </row>
    <row r="35" spans="2:15" ht="31" thickBot="1">
      <c r="B35" s="49" t="s">
        <v>1354</v>
      </c>
      <c r="C35" s="85">
        <v>19.16</v>
      </c>
      <c r="D35" s="85">
        <v>4.04</v>
      </c>
      <c r="E35" s="85">
        <v>9.3000000000000007</v>
      </c>
      <c r="F35" s="86">
        <v>5.82</v>
      </c>
      <c r="J35" s="71" t="s">
        <v>102</v>
      </c>
      <c r="K35" s="63" t="s">
        <v>57</v>
      </c>
      <c r="L35" s="63" t="s">
        <v>58</v>
      </c>
      <c r="M35" s="63" t="s">
        <v>59</v>
      </c>
      <c r="N35" s="63" t="s">
        <v>60</v>
      </c>
      <c r="O35" s="72" t="s">
        <v>5</v>
      </c>
    </row>
    <row r="36" spans="2:15" ht="16" thickBot="1">
      <c r="B36" s="50" t="s">
        <v>1356</v>
      </c>
      <c r="C36" s="51"/>
      <c r="D36" s="51">
        <v>56.25</v>
      </c>
      <c r="E36" s="51">
        <v>33.130000000000003</v>
      </c>
      <c r="F36" s="87">
        <v>23.57</v>
      </c>
      <c r="J36" s="73" t="s">
        <v>201</v>
      </c>
      <c r="K36" s="88" t="s">
        <v>202</v>
      </c>
      <c r="L36" s="89" t="s">
        <v>167</v>
      </c>
      <c r="M36" s="89">
        <v>320</v>
      </c>
      <c r="N36" s="88" t="s">
        <v>203</v>
      </c>
      <c r="O36" s="104" t="s">
        <v>1705</v>
      </c>
    </row>
    <row r="37" spans="2:15" ht="16" thickBot="1">
      <c r="J37" s="75" t="s">
        <v>209</v>
      </c>
      <c r="K37" s="90" t="s">
        <v>210</v>
      </c>
      <c r="L37" s="91" t="s">
        <v>167</v>
      </c>
      <c r="M37" s="91">
        <v>120</v>
      </c>
      <c r="N37" s="90" t="s">
        <v>211</v>
      </c>
      <c r="O37" s="105" t="s">
        <v>1706</v>
      </c>
    </row>
    <row r="38" spans="2:15" ht="16" thickBot="1">
      <c r="J38" s="73" t="s">
        <v>213</v>
      </c>
      <c r="K38" s="88" t="s">
        <v>214</v>
      </c>
      <c r="L38" s="89" t="s">
        <v>167</v>
      </c>
      <c r="M38" s="89">
        <v>320</v>
      </c>
      <c r="N38" s="88" t="s">
        <v>215</v>
      </c>
      <c r="O38" s="104" t="s">
        <v>1707</v>
      </c>
    </row>
    <row r="39" spans="2:15" ht="16" thickBot="1">
      <c r="B39" s="310" t="s">
        <v>243</v>
      </c>
      <c r="C39" s="311"/>
      <c r="D39" s="119">
        <v>33.159999999999997</v>
      </c>
      <c r="J39" s="75" t="s">
        <v>221</v>
      </c>
      <c r="K39" s="90" t="s">
        <v>222</v>
      </c>
      <c r="L39" s="91" t="s">
        <v>167</v>
      </c>
      <c r="M39" s="91">
        <v>216</v>
      </c>
      <c r="N39" s="90" t="s">
        <v>223</v>
      </c>
      <c r="O39" s="105" t="s">
        <v>1708</v>
      </c>
    </row>
    <row r="40" spans="2:15" ht="16" thickBot="1">
      <c r="J40" s="73" t="s">
        <v>225</v>
      </c>
      <c r="K40" s="88" t="s">
        <v>226</v>
      </c>
      <c r="L40" s="89" t="s">
        <v>167</v>
      </c>
      <c r="M40" s="89">
        <v>216</v>
      </c>
      <c r="N40" s="88" t="s">
        <v>227</v>
      </c>
      <c r="O40" s="104" t="s">
        <v>1709</v>
      </c>
    </row>
    <row r="41" spans="2:15" ht="16" thickBot="1">
      <c r="J41" s="75" t="s">
        <v>230</v>
      </c>
      <c r="K41" s="90" t="s">
        <v>231</v>
      </c>
      <c r="L41" s="91" t="s">
        <v>167</v>
      </c>
      <c r="M41" s="91">
        <v>288</v>
      </c>
      <c r="N41" s="90" t="s">
        <v>232</v>
      </c>
      <c r="O41" s="105" t="s">
        <v>1710</v>
      </c>
    </row>
    <row r="42" spans="2:15" ht="16" thickBot="1">
      <c r="J42" s="73" t="s">
        <v>235</v>
      </c>
      <c r="K42" s="88" t="s">
        <v>236</v>
      </c>
      <c r="L42" s="89" t="s">
        <v>167</v>
      </c>
      <c r="M42" s="89">
        <v>350</v>
      </c>
      <c r="N42" s="88" t="s">
        <v>237</v>
      </c>
      <c r="O42" s="104" t="s">
        <v>1711</v>
      </c>
    </row>
    <row r="43" spans="2:15" ht="31" thickBot="1">
      <c r="J43" s="75" t="s">
        <v>239</v>
      </c>
      <c r="K43" s="90" t="s">
        <v>240</v>
      </c>
      <c r="L43" s="91" t="s">
        <v>167</v>
      </c>
      <c r="M43" s="91">
        <v>250</v>
      </c>
      <c r="N43" s="90" t="s">
        <v>241</v>
      </c>
      <c r="O43" s="105" t="s">
        <v>1712</v>
      </c>
    </row>
    <row r="44" spans="2:15" ht="16" thickBot="1">
      <c r="J44" s="73" t="s">
        <v>244</v>
      </c>
      <c r="K44" s="88" t="s">
        <v>245</v>
      </c>
      <c r="L44" s="89" t="s">
        <v>167</v>
      </c>
      <c r="M44" s="89">
        <v>350</v>
      </c>
      <c r="N44" s="88" t="s">
        <v>246</v>
      </c>
      <c r="O44" s="104" t="s">
        <v>1713</v>
      </c>
    </row>
    <row r="45" spans="2:15" ht="16" thickBot="1">
      <c r="J45" s="75" t="s">
        <v>248</v>
      </c>
      <c r="K45" s="90" t="s">
        <v>249</v>
      </c>
      <c r="L45" s="91" t="s">
        <v>167</v>
      </c>
      <c r="M45" s="91">
        <v>500</v>
      </c>
      <c r="N45" s="90" t="s">
        <v>250</v>
      </c>
      <c r="O45" s="105" t="s">
        <v>1714</v>
      </c>
    </row>
    <row r="46" spans="2:15" ht="16" thickBot="1">
      <c r="J46" s="73" t="s">
        <v>252</v>
      </c>
      <c r="K46" s="88" t="s">
        <v>253</v>
      </c>
      <c r="L46" s="89" t="s">
        <v>167</v>
      </c>
      <c r="M46" s="89">
        <v>144</v>
      </c>
      <c r="N46" s="88" t="s">
        <v>254</v>
      </c>
      <c r="O46" s="104" t="s">
        <v>1715</v>
      </c>
    </row>
    <row r="47" spans="2:15" ht="16" thickBot="1">
      <c r="J47" s="75" t="s">
        <v>256</v>
      </c>
      <c r="K47" s="90" t="s">
        <v>257</v>
      </c>
      <c r="L47" s="91" t="s">
        <v>167</v>
      </c>
      <c r="M47" s="91">
        <v>500</v>
      </c>
      <c r="N47" s="90" t="s">
        <v>258</v>
      </c>
      <c r="O47" s="105" t="s">
        <v>1716</v>
      </c>
    </row>
    <row r="48" spans="2:15" ht="16" thickBot="1">
      <c r="J48" s="73" t="s">
        <v>260</v>
      </c>
      <c r="K48" s="88" t="s">
        <v>261</v>
      </c>
      <c r="L48" s="89" t="s">
        <v>167</v>
      </c>
      <c r="M48" s="89">
        <v>144</v>
      </c>
      <c r="N48" s="88" t="s">
        <v>262</v>
      </c>
      <c r="O48" s="104" t="s">
        <v>1717</v>
      </c>
    </row>
    <row r="49" spans="10:15" ht="16" thickBot="1">
      <c r="J49" s="75" t="s">
        <v>264</v>
      </c>
      <c r="K49" s="90" t="s">
        <v>265</v>
      </c>
      <c r="L49" s="91" t="s">
        <v>167</v>
      </c>
      <c r="M49" s="91">
        <v>192</v>
      </c>
      <c r="N49" s="90" t="s">
        <v>266</v>
      </c>
      <c r="O49" s="105" t="s">
        <v>1718</v>
      </c>
    </row>
    <row r="50" spans="10:15" ht="16" thickBot="1">
      <c r="J50" s="73" t="s">
        <v>268</v>
      </c>
      <c r="K50" s="88" t="s">
        <v>269</v>
      </c>
      <c r="L50" s="89" t="s">
        <v>167</v>
      </c>
      <c r="M50" s="89">
        <v>192</v>
      </c>
      <c r="N50" s="88" t="s">
        <v>270</v>
      </c>
      <c r="O50" s="104" t="s">
        <v>1719</v>
      </c>
    </row>
    <row r="51" spans="10:15" ht="16" thickBot="1">
      <c r="J51" s="75" t="s">
        <v>272</v>
      </c>
      <c r="K51" s="90" t="s">
        <v>273</v>
      </c>
      <c r="L51" s="91" t="s">
        <v>167</v>
      </c>
      <c r="M51" s="91">
        <v>192</v>
      </c>
      <c r="N51" s="90" t="s">
        <v>274</v>
      </c>
      <c r="O51" s="105" t="s">
        <v>1720</v>
      </c>
    </row>
    <row r="52" spans="10:15" ht="16" thickBot="1">
      <c r="J52" s="73" t="s">
        <v>276</v>
      </c>
      <c r="K52" s="88" t="s">
        <v>277</v>
      </c>
      <c r="L52" s="89" t="s">
        <v>167</v>
      </c>
      <c r="M52" s="89">
        <v>192</v>
      </c>
      <c r="N52" s="88" t="s">
        <v>278</v>
      </c>
      <c r="O52" s="104" t="s">
        <v>1721</v>
      </c>
    </row>
    <row r="53" spans="10:15" ht="16" thickBot="1">
      <c r="J53" s="75" t="s">
        <v>280</v>
      </c>
      <c r="K53" s="90" t="s">
        <v>281</v>
      </c>
      <c r="L53" s="91" t="s">
        <v>167</v>
      </c>
      <c r="M53" s="91">
        <v>192</v>
      </c>
      <c r="N53" s="90" t="s">
        <v>282</v>
      </c>
      <c r="O53" s="105" t="s">
        <v>1722</v>
      </c>
    </row>
    <row r="54" spans="10:15" ht="31" thickBot="1">
      <c r="J54" s="73" t="s">
        <v>284</v>
      </c>
      <c r="K54" s="88" t="s">
        <v>285</v>
      </c>
      <c r="L54" s="89" t="s">
        <v>167</v>
      </c>
      <c r="M54" s="89">
        <v>384</v>
      </c>
      <c r="N54" s="88" t="s">
        <v>286</v>
      </c>
      <c r="O54" s="104" t="s">
        <v>1723</v>
      </c>
    </row>
    <row r="55" spans="10:15" ht="31" thickBot="1">
      <c r="J55" s="75" t="s">
        <v>288</v>
      </c>
      <c r="K55" s="90" t="s">
        <v>289</v>
      </c>
      <c r="L55" s="91" t="s">
        <v>167</v>
      </c>
      <c r="M55" s="91">
        <v>288</v>
      </c>
      <c r="N55" s="90" t="s">
        <v>274</v>
      </c>
      <c r="O55" s="105" t="s">
        <v>1724</v>
      </c>
    </row>
    <row r="56" spans="10:15" ht="31" thickBot="1">
      <c r="J56" s="73" t="s">
        <v>291</v>
      </c>
      <c r="K56" s="88" t="s">
        <v>292</v>
      </c>
      <c r="L56" s="89" t="s">
        <v>167</v>
      </c>
      <c r="M56" s="89">
        <v>384</v>
      </c>
      <c r="N56" s="88" t="s">
        <v>293</v>
      </c>
      <c r="O56" s="104" t="s">
        <v>1725</v>
      </c>
    </row>
    <row r="57" spans="10:15" ht="46" thickBot="1">
      <c r="J57" s="75" t="s">
        <v>295</v>
      </c>
      <c r="K57" s="90" t="s">
        <v>296</v>
      </c>
      <c r="L57" s="91" t="s">
        <v>68</v>
      </c>
      <c r="M57" s="91">
        <v>72</v>
      </c>
      <c r="N57" s="90" t="s">
        <v>297</v>
      </c>
      <c r="O57" s="105" t="s">
        <v>1726</v>
      </c>
    </row>
    <row r="58" spans="10:15" ht="46" thickBot="1">
      <c r="J58" s="73" t="s">
        <v>299</v>
      </c>
      <c r="K58" s="88" t="s">
        <v>296</v>
      </c>
      <c r="L58" s="89" t="s">
        <v>167</v>
      </c>
      <c r="M58" s="89">
        <v>72</v>
      </c>
      <c r="N58" s="88" t="s">
        <v>300</v>
      </c>
      <c r="O58" s="104" t="s">
        <v>1727</v>
      </c>
    </row>
    <row r="59" spans="10:15" ht="31" thickBot="1">
      <c r="J59" s="75" t="s">
        <v>302</v>
      </c>
      <c r="K59" s="90" t="s">
        <v>303</v>
      </c>
      <c r="L59" s="91" t="s">
        <v>167</v>
      </c>
      <c r="M59" s="91">
        <v>144</v>
      </c>
      <c r="N59" s="90" t="s">
        <v>304</v>
      </c>
      <c r="O59" s="105" t="s">
        <v>1728</v>
      </c>
    </row>
    <row r="60" spans="10:15" ht="31" thickBot="1">
      <c r="J60" s="73" t="s">
        <v>306</v>
      </c>
      <c r="K60" s="88" t="s">
        <v>307</v>
      </c>
      <c r="L60" s="89" t="s">
        <v>167</v>
      </c>
      <c r="M60" s="89">
        <v>144</v>
      </c>
      <c r="N60" s="88" t="s">
        <v>308</v>
      </c>
      <c r="O60" s="104" t="s">
        <v>1729</v>
      </c>
    </row>
    <row r="61" spans="10:15" ht="31" thickBot="1">
      <c r="J61" s="75" t="s">
        <v>310</v>
      </c>
      <c r="K61" s="90" t="s">
        <v>311</v>
      </c>
      <c r="L61" s="91" t="s">
        <v>167</v>
      </c>
      <c r="M61" s="91">
        <v>108</v>
      </c>
      <c r="N61" s="90" t="s">
        <v>312</v>
      </c>
      <c r="O61" s="105" t="s">
        <v>1730</v>
      </c>
    </row>
    <row r="62" spans="10:15" ht="16" thickBot="1">
      <c r="J62" s="73" t="s">
        <v>314</v>
      </c>
      <c r="K62" s="88" t="s">
        <v>315</v>
      </c>
      <c r="L62" s="89" t="s">
        <v>167</v>
      </c>
      <c r="M62" s="89">
        <v>360</v>
      </c>
      <c r="N62" s="88" t="s">
        <v>316</v>
      </c>
      <c r="O62" s="104" t="s">
        <v>1731</v>
      </c>
    </row>
    <row r="63" spans="10:15" ht="31" thickBot="1">
      <c r="J63" s="75" t="s">
        <v>318</v>
      </c>
      <c r="K63" s="90" t="s">
        <v>319</v>
      </c>
      <c r="L63" s="91" t="s">
        <v>167</v>
      </c>
      <c r="M63" s="91">
        <v>360</v>
      </c>
      <c r="N63" s="90" t="s">
        <v>320</v>
      </c>
      <c r="O63" s="105" t="s">
        <v>1732</v>
      </c>
    </row>
    <row r="64" spans="10:15" ht="16" thickBot="1">
      <c r="J64" s="73" t="s">
        <v>322</v>
      </c>
      <c r="K64" s="88" t="s">
        <v>323</v>
      </c>
      <c r="L64" s="89" t="s">
        <v>167</v>
      </c>
      <c r="M64" s="89">
        <v>216</v>
      </c>
      <c r="N64" s="88" t="s">
        <v>324</v>
      </c>
      <c r="O64" s="104" t="s">
        <v>1733</v>
      </c>
    </row>
    <row r="65" spans="10:15" ht="16" thickBot="1">
      <c r="J65" s="75" t="s">
        <v>326</v>
      </c>
      <c r="K65" s="90" t="s">
        <v>327</v>
      </c>
      <c r="L65" s="91" t="s">
        <v>167</v>
      </c>
      <c r="M65" s="91">
        <v>216</v>
      </c>
      <c r="N65" s="90" t="s">
        <v>328</v>
      </c>
      <c r="O65" s="105" t="s">
        <v>1734</v>
      </c>
    </row>
    <row r="66" spans="10:15" ht="16" thickBot="1">
      <c r="J66" s="73" t="s">
        <v>330</v>
      </c>
      <c r="K66" s="88" t="s">
        <v>331</v>
      </c>
      <c r="L66" s="89" t="s">
        <v>167</v>
      </c>
      <c r="M66" s="89">
        <v>144</v>
      </c>
      <c r="N66" s="88" t="s">
        <v>332</v>
      </c>
      <c r="O66" s="104" t="s">
        <v>1735</v>
      </c>
    </row>
    <row r="67" spans="10:15" ht="16" thickBot="1">
      <c r="J67" s="75" t="s">
        <v>334</v>
      </c>
      <c r="K67" s="90" t="s">
        <v>335</v>
      </c>
      <c r="L67" s="91" t="s">
        <v>167</v>
      </c>
      <c r="M67" s="91">
        <v>72</v>
      </c>
      <c r="N67" s="90" t="s">
        <v>336</v>
      </c>
      <c r="O67" s="105" t="s">
        <v>1736</v>
      </c>
    </row>
    <row r="68" spans="10:15" ht="16" thickBot="1">
      <c r="J68" s="73" t="s">
        <v>338</v>
      </c>
      <c r="K68" s="88" t="s">
        <v>339</v>
      </c>
      <c r="L68" s="89" t="s">
        <v>167</v>
      </c>
      <c r="M68" s="89">
        <v>144</v>
      </c>
      <c r="N68" s="88" t="s">
        <v>340</v>
      </c>
      <c r="O68" s="104" t="s">
        <v>1737</v>
      </c>
    </row>
    <row r="69" spans="10:15" ht="16" thickBot="1">
      <c r="J69" s="75" t="s">
        <v>342</v>
      </c>
      <c r="K69" s="90" t="s">
        <v>343</v>
      </c>
      <c r="L69" s="91" t="s">
        <v>167</v>
      </c>
      <c r="M69" s="91">
        <v>144</v>
      </c>
      <c r="N69" s="90" t="s">
        <v>344</v>
      </c>
      <c r="O69" s="105" t="s">
        <v>1738</v>
      </c>
    </row>
    <row r="70" spans="10:15" ht="31" thickBot="1">
      <c r="J70" s="73" t="s">
        <v>346</v>
      </c>
      <c r="K70" s="88" t="s">
        <v>347</v>
      </c>
      <c r="L70" s="89" t="s">
        <v>167</v>
      </c>
      <c r="M70" s="89">
        <v>360</v>
      </c>
      <c r="N70" s="88" t="s">
        <v>348</v>
      </c>
      <c r="O70" s="104" t="s">
        <v>1739</v>
      </c>
    </row>
    <row r="71" spans="10:15" ht="16" thickBot="1">
      <c r="J71" s="75" t="s">
        <v>350</v>
      </c>
      <c r="K71" s="90" t="s">
        <v>351</v>
      </c>
      <c r="L71" s="91" t="s">
        <v>167</v>
      </c>
      <c r="M71" s="91">
        <v>360</v>
      </c>
      <c r="N71" s="90" t="s">
        <v>352</v>
      </c>
      <c r="O71" s="105" t="s">
        <v>1740</v>
      </c>
    </row>
    <row r="72" spans="10:15" ht="16" thickBot="1">
      <c r="J72" s="73" t="s">
        <v>354</v>
      </c>
      <c r="K72" s="88" t="s">
        <v>355</v>
      </c>
      <c r="L72" s="89" t="s">
        <v>167</v>
      </c>
      <c r="M72" s="89">
        <v>360</v>
      </c>
      <c r="N72" s="88" t="s">
        <v>356</v>
      </c>
      <c r="O72" s="104" t="s">
        <v>1741</v>
      </c>
    </row>
    <row r="73" spans="10:15" ht="30">
      <c r="J73" s="111" t="s">
        <v>358</v>
      </c>
      <c r="K73" s="112" t="s">
        <v>359</v>
      </c>
      <c r="L73" s="113" t="s">
        <v>167</v>
      </c>
      <c r="M73" s="113">
        <v>360</v>
      </c>
      <c r="N73" s="112" t="s">
        <v>360</v>
      </c>
      <c r="O73" s="114" t="s">
        <v>1742</v>
      </c>
    </row>
    <row r="74" spans="10:15" ht="16" thickBot="1">
      <c r="J74" s="298" t="s">
        <v>362</v>
      </c>
      <c r="K74" s="299"/>
      <c r="L74" s="299"/>
      <c r="M74" s="299"/>
      <c r="N74" s="299"/>
      <c r="O74" s="300"/>
    </row>
    <row r="75" spans="10:15" ht="31" thickBot="1">
      <c r="J75" s="71" t="s">
        <v>102</v>
      </c>
      <c r="K75" s="63" t="s">
        <v>57</v>
      </c>
      <c r="L75" s="63" t="s">
        <v>58</v>
      </c>
      <c r="M75" s="63" t="s">
        <v>59</v>
      </c>
      <c r="N75" s="63" t="s">
        <v>60</v>
      </c>
      <c r="O75" s="72" t="s">
        <v>5</v>
      </c>
    </row>
    <row r="76" spans="10:15" ht="16" thickBot="1">
      <c r="J76" s="73" t="s">
        <v>363</v>
      </c>
      <c r="K76" s="88" t="s">
        <v>364</v>
      </c>
      <c r="L76" s="89" t="s">
        <v>167</v>
      </c>
      <c r="M76" s="89">
        <v>10</v>
      </c>
      <c r="N76" s="88" t="s">
        <v>365</v>
      </c>
      <c r="O76" s="104" t="s">
        <v>1743</v>
      </c>
    </row>
    <row r="77" spans="10:15">
      <c r="J77" s="111" t="s">
        <v>367</v>
      </c>
      <c r="K77" s="112" t="s">
        <v>364</v>
      </c>
      <c r="L77" s="113" t="s">
        <v>167</v>
      </c>
      <c r="M77" s="113">
        <v>10</v>
      </c>
      <c r="N77" s="112" t="s">
        <v>365</v>
      </c>
      <c r="O77" s="114" t="s">
        <v>1743</v>
      </c>
    </row>
  </sheetData>
  <mergeCells count="20">
    <mergeCell ref="J22:O22"/>
    <mergeCell ref="J27:O27"/>
    <mergeCell ref="J34:O34"/>
    <mergeCell ref="J74:O74"/>
    <mergeCell ref="B39:C39"/>
    <mergeCell ref="J17:O17"/>
    <mergeCell ref="B3:G3"/>
    <mergeCell ref="J3:O3"/>
    <mergeCell ref="K16:M16"/>
    <mergeCell ref="K15:M15"/>
    <mergeCell ref="K4:M4"/>
    <mergeCell ref="K5:M5"/>
    <mergeCell ref="K7:M7"/>
    <mergeCell ref="K8:M8"/>
    <mergeCell ref="K9:M9"/>
    <mergeCell ref="K10:M10"/>
    <mergeCell ref="K11:M11"/>
    <mergeCell ref="K12:M12"/>
    <mergeCell ref="K13:M13"/>
    <mergeCell ref="K14:M1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P68"/>
  <sheetViews>
    <sheetView workbookViewId="0">
      <selection activeCell="G1" sqref="G1"/>
    </sheetView>
  </sheetViews>
  <sheetFormatPr baseColWidth="10" defaultColWidth="11.5" defaultRowHeight="15"/>
  <cols>
    <col min="2" max="2" width="21.6640625" customWidth="1"/>
    <col min="4" max="4" width="15.33203125" customWidth="1"/>
    <col min="5" max="5" width="13.33203125" customWidth="1"/>
    <col min="6" max="6" width="11.5" customWidth="1"/>
    <col min="11" max="11" width="20" customWidth="1"/>
    <col min="12" max="12" width="21.5" customWidth="1"/>
    <col min="13" max="13" width="15" customWidth="1"/>
    <col min="16" max="16" width="13.5" customWidth="1"/>
  </cols>
  <sheetData>
    <row r="1" spans="2:16" ht="19">
      <c r="G1" s="215" t="s">
        <v>2223</v>
      </c>
    </row>
    <row r="2" spans="2:16">
      <c r="B2" s="298" t="s">
        <v>1273</v>
      </c>
      <c r="C2" s="299"/>
      <c r="D2" s="299"/>
      <c r="E2" s="299"/>
      <c r="F2" s="299"/>
      <c r="G2" s="300"/>
      <c r="K2" s="298" t="s">
        <v>1274</v>
      </c>
      <c r="L2" s="299"/>
      <c r="M2" s="299"/>
      <c r="N2" s="299"/>
      <c r="O2" s="299"/>
      <c r="P2" s="300"/>
    </row>
    <row r="3" spans="2:16">
      <c r="B3" s="150" t="s">
        <v>20</v>
      </c>
      <c r="C3" s="150" t="s">
        <v>21</v>
      </c>
      <c r="D3" s="150" t="s">
        <v>22</v>
      </c>
      <c r="E3" s="150" t="s">
        <v>23</v>
      </c>
      <c r="F3" s="150" t="s">
        <v>24</v>
      </c>
      <c r="G3" s="150" t="s">
        <v>25</v>
      </c>
      <c r="K3" s="150" t="s">
        <v>26</v>
      </c>
      <c r="L3" s="150" t="s">
        <v>27</v>
      </c>
      <c r="M3" s="150" t="s">
        <v>28</v>
      </c>
      <c r="N3" s="150" t="s">
        <v>29</v>
      </c>
    </row>
    <row r="4" spans="2:16">
      <c r="B4" s="151" t="s">
        <v>30</v>
      </c>
      <c r="C4" s="151" t="s">
        <v>31</v>
      </c>
      <c r="D4" s="152">
        <v>9380028</v>
      </c>
      <c r="E4" s="152">
        <v>687921.14</v>
      </c>
      <c r="F4" s="152">
        <v>20232.97</v>
      </c>
      <c r="G4" s="157">
        <v>0.31619999999999998</v>
      </c>
      <c r="K4" s="151" t="s">
        <v>495</v>
      </c>
      <c r="L4" s="151" t="s">
        <v>496</v>
      </c>
      <c r="M4" s="152">
        <v>52900</v>
      </c>
      <c r="N4" s="151" t="s">
        <v>39</v>
      </c>
    </row>
    <row r="5" spans="2:16">
      <c r="B5" s="153" t="s">
        <v>30</v>
      </c>
      <c r="C5" s="153" t="s">
        <v>40</v>
      </c>
      <c r="D5" s="154">
        <v>192782</v>
      </c>
      <c r="E5" s="154">
        <v>14138.42</v>
      </c>
      <c r="F5" s="154">
        <v>415.84</v>
      </c>
      <c r="G5" s="158">
        <v>6.4999999999999997E-3</v>
      </c>
      <c r="K5" s="153" t="s">
        <v>493</v>
      </c>
      <c r="L5" s="153" t="s">
        <v>494</v>
      </c>
      <c r="M5" s="154">
        <v>42200</v>
      </c>
      <c r="N5" s="153" t="s">
        <v>39</v>
      </c>
    </row>
    <row r="6" spans="2:16">
      <c r="B6" s="151" t="s">
        <v>30</v>
      </c>
      <c r="C6" s="151" t="s">
        <v>45</v>
      </c>
      <c r="D6" s="152">
        <v>199208</v>
      </c>
      <c r="E6" s="152">
        <v>14609.7</v>
      </c>
      <c r="F6" s="152">
        <v>429.7</v>
      </c>
      <c r="G6" s="157">
        <v>6.7000000000000002E-3</v>
      </c>
      <c r="K6" s="151" t="s">
        <v>490</v>
      </c>
      <c r="L6" s="151" t="s">
        <v>491</v>
      </c>
      <c r="M6" s="152">
        <v>42200</v>
      </c>
      <c r="N6" s="151" t="s">
        <v>39</v>
      </c>
    </row>
    <row r="7" spans="2:16">
      <c r="B7" s="153" t="s">
        <v>30</v>
      </c>
      <c r="C7" s="153" t="s">
        <v>51</v>
      </c>
      <c r="D7" s="154">
        <v>166417</v>
      </c>
      <c r="E7" s="154">
        <v>12204.84</v>
      </c>
      <c r="F7" s="154">
        <v>358.97</v>
      </c>
      <c r="G7" s="158">
        <v>5.5999999999999999E-3</v>
      </c>
      <c r="K7" s="153" t="s">
        <v>36</v>
      </c>
      <c r="L7" s="153" t="s">
        <v>818</v>
      </c>
      <c r="M7" s="154">
        <v>33300</v>
      </c>
      <c r="N7" s="153" t="s">
        <v>39</v>
      </c>
    </row>
    <row r="8" spans="2:16">
      <c r="B8" s="151" t="s">
        <v>30</v>
      </c>
      <c r="C8" s="151" t="s">
        <v>61</v>
      </c>
      <c r="D8" s="152">
        <v>374102</v>
      </c>
      <c r="E8" s="152">
        <v>27436.240000000002</v>
      </c>
      <c r="F8" s="152">
        <v>806.95</v>
      </c>
      <c r="G8" s="157">
        <v>1.26E-2</v>
      </c>
      <c r="K8" s="164" t="s">
        <v>1298</v>
      </c>
    </row>
    <row r="9" spans="2:16">
      <c r="B9" s="153" t="s">
        <v>30</v>
      </c>
      <c r="C9" s="153" t="s">
        <v>71</v>
      </c>
      <c r="D9" s="154">
        <v>31234</v>
      </c>
      <c r="E9" s="154">
        <v>2290.67</v>
      </c>
      <c r="F9" s="154">
        <v>67.37</v>
      </c>
      <c r="G9" s="158">
        <v>1.1000000000000001E-3</v>
      </c>
      <c r="K9" s="150" t="s">
        <v>56</v>
      </c>
      <c r="L9" s="150" t="s">
        <v>57</v>
      </c>
      <c r="M9" s="150" t="s">
        <v>58</v>
      </c>
      <c r="N9" s="150" t="s">
        <v>59</v>
      </c>
      <c r="O9" s="150" t="s">
        <v>60</v>
      </c>
      <c r="P9" s="150" t="s">
        <v>5</v>
      </c>
    </row>
    <row r="10" spans="2:16">
      <c r="B10" s="151" t="s">
        <v>30</v>
      </c>
      <c r="C10" s="151" t="s">
        <v>81</v>
      </c>
      <c r="D10" s="152">
        <v>2106786</v>
      </c>
      <c r="E10" s="152">
        <v>154509.41</v>
      </c>
      <c r="F10" s="152">
        <v>4544.3900000000003</v>
      </c>
      <c r="G10" s="157">
        <v>7.0999999999999994E-2</v>
      </c>
      <c r="K10" s="151" t="s">
        <v>66</v>
      </c>
      <c r="L10" s="152">
        <v>1582004</v>
      </c>
      <c r="M10" s="151">
        <v>2</v>
      </c>
      <c r="N10" s="155">
        <v>80000</v>
      </c>
      <c r="O10" s="152">
        <v>39.549999999999997</v>
      </c>
      <c r="P10" s="152">
        <v>9866.9599999999991</v>
      </c>
    </row>
    <row r="11" spans="2:16">
      <c r="B11" s="153" t="s">
        <v>30</v>
      </c>
      <c r="C11" s="153" t="s">
        <v>91</v>
      </c>
      <c r="D11" s="154">
        <v>96842</v>
      </c>
      <c r="E11" s="154">
        <v>7102.29</v>
      </c>
      <c r="F11" s="154">
        <v>208.89</v>
      </c>
      <c r="G11" s="158">
        <v>3.3E-3</v>
      </c>
      <c r="K11" s="153" t="s">
        <v>76</v>
      </c>
      <c r="L11" s="154">
        <v>1804927</v>
      </c>
      <c r="M11" s="153">
        <v>8</v>
      </c>
      <c r="N11" s="156">
        <v>90000</v>
      </c>
      <c r="O11" s="154">
        <v>160.44</v>
      </c>
      <c r="P11" s="154">
        <v>40026.06</v>
      </c>
    </row>
    <row r="12" spans="2:16">
      <c r="B12" s="151" t="s">
        <v>30</v>
      </c>
      <c r="C12" s="151" t="s">
        <v>97</v>
      </c>
      <c r="D12" s="152">
        <v>729139</v>
      </c>
      <c r="E12" s="152">
        <v>53474.27</v>
      </c>
      <c r="F12" s="152">
        <v>1572.77</v>
      </c>
      <c r="G12" s="157">
        <v>2.46E-2</v>
      </c>
      <c r="K12" s="151" t="s">
        <v>86</v>
      </c>
      <c r="L12" s="152">
        <v>1575220</v>
      </c>
      <c r="M12" s="151">
        <v>12</v>
      </c>
      <c r="N12" s="155">
        <v>110000</v>
      </c>
      <c r="O12" s="152">
        <v>171.84</v>
      </c>
      <c r="P12" s="152">
        <v>42871.19</v>
      </c>
    </row>
    <row r="13" spans="2:16">
      <c r="B13" s="159" t="s">
        <v>104</v>
      </c>
      <c r="C13" s="159" t="s">
        <v>105</v>
      </c>
      <c r="D13" s="154">
        <v>0</v>
      </c>
      <c r="E13" s="154">
        <v>973686.98</v>
      </c>
      <c r="F13" s="154">
        <v>28637.85</v>
      </c>
      <c r="G13" s="158">
        <v>0.44750000000000001</v>
      </c>
      <c r="K13" s="164" t="s">
        <v>1744</v>
      </c>
    </row>
    <row r="14" spans="2:16">
      <c r="B14" s="151" t="s">
        <v>115</v>
      </c>
      <c r="C14" s="151" t="s">
        <v>116</v>
      </c>
      <c r="D14" s="152">
        <v>0</v>
      </c>
      <c r="E14" s="152">
        <v>444703.96</v>
      </c>
      <c r="F14" s="152">
        <v>13079.53</v>
      </c>
      <c r="G14" s="157">
        <v>0.2044</v>
      </c>
      <c r="K14" s="150" t="s">
        <v>102</v>
      </c>
      <c r="L14" s="150" t="s">
        <v>103</v>
      </c>
      <c r="M14" s="150" t="s">
        <v>58</v>
      </c>
      <c r="N14" s="150" t="s">
        <v>59</v>
      </c>
      <c r="O14" s="150" t="s">
        <v>60</v>
      </c>
      <c r="P14" s="150" t="s">
        <v>5</v>
      </c>
    </row>
    <row r="15" spans="2:16">
      <c r="B15" s="153" t="s">
        <v>115</v>
      </c>
      <c r="C15" s="153" t="s">
        <v>124</v>
      </c>
      <c r="D15" s="154">
        <v>0</v>
      </c>
      <c r="E15" s="154">
        <v>170600</v>
      </c>
      <c r="F15" s="154">
        <v>5017.6499999999996</v>
      </c>
      <c r="G15" s="158">
        <v>7.8399999999999997E-2</v>
      </c>
      <c r="K15" s="151" t="s">
        <v>110</v>
      </c>
      <c r="L15" s="152">
        <v>58726</v>
      </c>
      <c r="M15" s="151">
        <v>6</v>
      </c>
      <c r="N15" s="155">
        <v>65000</v>
      </c>
      <c r="O15" s="152">
        <v>5.42</v>
      </c>
      <c r="P15" s="152">
        <v>1352.4</v>
      </c>
    </row>
    <row r="16" spans="2:16">
      <c r="B16" s="151" t="s">
        <v>115</v>
      </c>
      <c r="C16" s="151" t="s">
        <v>132</v>
      </c>
      <c r="D16" s="152">
        <v>0</v>
      </c>
      <c r="E16" s="152">
        <v>92764.21</v>
      </c>
      <c r="F16" s="152">
        <v>2728.36</v>
      </c>
      <c r="G16" s="157">
        <v>4.2599999999999999E-2</v>
      </c>
      <c r="K16" s="153" t="s">
        <v>120</v>
      </c>
      <c r="L16" s="154">
        <v>56740</v>
      </c>
      <c r="M16" s="153">
        <v>12</v>
      </c>
      <c r="N16" s="156">
        <v>65000</v>
      </c>
      <c r="O16" s="154">
        <v>10.48</v>
      </c>
      <c r="P16" s="154">
        <v>2613.3200000000002</v>
      </c>
    </row>
    <row r="17" spans="2:16">
      <c r="B17" s="153" t="s">
        <v>115</v>
      </c>
      <c r="C17" s="153" t="s">
        <v>136</v>
      </c>
      <c r="D17" s="154">
        <v>0</v>
      </c>
      <c r="E17" s="154">
        <v>20051.11</v>
      </c>
      <c r="F17" s="154">
        <v>589.74</v>
      </c>
      <c r="G17" s="158">
        <v>9.1999999999999998E-3</v>
      </c>
      <c r="K17" s="151" t="s">
        <v>127</v>
      </c>
      <c r="L17" s="152">
        <v>59516</v>
      </c>
      <c r="M17" s="151">
        <v>13</v>
      </c>
      <c r="N17" s="155">
        <v>12000</v>
      </c>
      <c r="O17" s="152">
        <v>64.48</v>
      </c>
      <c r="P17" s="152">
        <v>16085.39</v>
      </c>
    </row>
    <row r="18" spans="2:16">
      <c r="B18" s="151" t="s">
        <v>115</v>
      </c>
      <c r="C18" s="151" t="s">
        <v>141</v>
      </c>
      <c r="D18" s="152">
        <v>0</v>
      </c>
      <c r="E18" s="152">
        <v>9559.2199999999993</v>
      </c>
      <c r="F18" s="152">
        <v>281.14999999999998</v>
      </c>
      <c r="G18" s="157">
        <v>4.4000000000000003E-3</v>
      </c>
      <c r="K18" s="164" t="s">
        <v>1333</v>
      </c>
    </row>
    <row r="19" spans="2:16">
      <c r="B19" s="153" t="s">
        <v>115</v>
      </c>
      <c r="C19" s="153" t="s">
        <v>144</v>
      </c>
      <c r="D19" s="154">
        <v>0</v>
      </c>
      <c r="E19" s="154">
        <v>95155.27</v>
      </c>
      <c r="F19" s="154">
        <v>2798.68</v>
      </c>
      <c r="G19" s="158">
        <v>4.3700000000000003E-2</v>
      </c>
      <c r="K19" s="150" t="s">
        <v>102</v>
      </c>
      <c r="L19" s="150" t="s">
        <v>57</v>
      </c>
      <c r="M19" s="150" t="s">
        <v>58</v>
      </c>
      <c r="N19" s="150" t="s">
        <v>59</v>
      </c>
      <c r="O19" s="150" t="s">
        <v>60</v>
      </c>
      <c r="P19" s="150" t="s">
        <v>5</v>
      </c>
    </row>
    <row r="20" spans="2:16">
      <c r="B20" s="151" t="s">
        <v>115</v>
      </c>
      <c r="C20" s="151" t="s">
        <v>152</v>
      </c>
      <c r="D20" s="152">
        <v>0</v>
      </c>
      <c r="E20" s="152">
        <v>8726.06</v>
      </c>
      <c r="F20" s="152">
        <v>256.64999999999998</v>
      </c>
      <c r="G20" s="157">
        <v>4.0000000000000001E-3</v>
      </c>
      <c r="K20" s="151" t="s">
        <v>148</v>
      </c>
      <c r="L20" s="152">
        <v>226503</v>
      </c>
      <c r="M20" s="151">
        <v>2</v>
      </c>
      <c r="N20" s="155">
        <v>60000</v>
      </c>
      <c r="O20" s="152">
        <v>7.55</v>
      </c>
      <c r="P20" s="152">
        <v>1883.6</v>
      </c>
    </row>
    <row r="21" spans="2:16">
      <c r="B21" s="153" t="s">
        <v>115</v>
      </c>
      <c r="C21" s="153" t="s">
        <v>160</v>
      </c>
      <c r="D21" s="154">
        <v>226255.86</v>
      </c>
      <c r="E21" s="154">
        <v>16969.189999999999</v>
      </c>
      <c r="F21" s="154">
        <v>499.09</v>
      </c>
      <c r="G21" s="158">
        <v>7.7999999999999996E-3</v>
      </c>
      <c r="K21" s="153" t="s">
        <v>156</v>
      </c>
      <c r="L21" s="154">
        <v>57006</v>
      </c>
      <c r="M21" s="153">
        <v>2</v>
      </c>
      <c r="N21" s="156">
        <v>12000</v>
      </c>
      <c r="O21" s="154">
        <v>9.5</v>
      </c>
      <c r="P21" s="154">
        <v>2370.31</v>
      </c>
    </row>
    <row r="22" spans="2:16">
      <c r="B22" s="160" t="s">
        <v>104</v>
      </c>
      <c r="C22" s="160" t="s">
        <v>170</v>
      </c>
      <c r="D22" s="152">
        <v>0</v>
      </c>
      <c r="E22" s="152">
        <v>858529.02</v>
      </c>
      <c r="F22" s="152">
        <v>25250.85</v>
      </c>
      <c r="G22" s="157">
        <v>0.39460000000000001</v>
      </c>
      <c r="K22" s="151" t="s">
        <v>165</v>
      </c>
      <c r="L22" s="152">
        <v>113657</v>
      </c>
      <c r="M22" s="151">
        <v>1</v>
      </c>
      <c r="N22" s="155">
        <v>80000</v>
      </c>
      <c r="O22" s="152">
        <v>1.42</v>
      </c>
      <c r="P22" s="152">
        <v>354.44</v>
      </c>
    </row>
    <row r="23" spans="2:16">
      <c r="B23" s="153" t="s">
        <v>178</v>
      </c>
      <c r="C23" s="153" t="s">
        <v>179</v>
      </c>
      <c r="D23" s="154">
        <v>1832216</v>
      </c>
      <c r="E23" s="154">
        <v>228206.17</v>
      </c>
      <c r="F23" s="154">
        <v>6711.95</v>
      </c>
      <c r="G23" s="158">
        <v>0.10489999999999999</v>
      </c>
      <c r="K23" s="153" t="s">
        <v>174</v>
      </c>
      <c r="L23" s="154">
        <v>102832</v>
      </c>
      <c r="M23" s="153">
        <v>2</v>
      </c>
      <c r="N23" s="156">
        <v>12000</v>
      </c>
      <c r="O23" s="154">
        <v>17.14</v>
      </c>
      <c r="P23" s="154">
        <v>4275.75</v>
      </c>
    </row>
    <row r="24" spans="2:16">
      <c r="B24" s="151" t="s">
        <v>178</v>
      </c>
      <c r="C24" s="151" t="s">
        <v>188</v>
      </c>
      <c r="D24" s="152">
        <v>1832216</v>
      </c>
      <c r="E24" s="152">
        <v>91610.8</v>
      </c>
      <c r="F24" s="152">
        <v>2694.44</v>
      </c>
      <c r="G24" s="157">
        <v>4.2099999999999999E-2</v>
      </c>
      <c r="K24" s="151" t="s">
        <v>184</v>
      </c>
      <c r="L24" s="152">
        <v>32473</v>
      </c>
      <c r="M24" s="151">
        <v>1</v>
      </c>
      <c r="N24" s="155">
        <v>12000</v>
      </c>
      <c r="O24" s="152">
        <v>2.71</v>
      </c>
      <c r="P24" s="152">
        <v>675.11</v>
      </c>
    </row>
    <row r="25" spans="2:16">
      <c r="B25" s="153" t="s">
        <v>178</v>
      </c>
      <c r="C25" s="153" t="s">
        <v>193</v>
      </c>
      <c r="D25" s="154">
        <v>1832216</v>
      </c>
      <c r="E25" s="154">
        <v>23818.81</v>
      </c>
      <c r="F25" s="154">
        <v>700.55</v>
      </c>
      <c r="G25" s="158">
        <v>1.09E-2</v>
      </c>
      <c r="K25" s="164" t="s">
        <v>192</v>
      </c>
    </row>
    <row r="26" spans="2:16">
      <c r="B26" s="160" t="s">
        <v>104</v>
      </c>
      <c r="C26" s="160" t="s">
        <v>197</v>
      </c>
      <c r="D26" s="152">
        <v>0</v>
      </c>
      <c r="E26" s="152">
        <v>343635.77</v>
      </c>
      <c r="F26" s="152">
        <v>10106.93</v>
      </c>
      <c r="G26" s="157">
        <v>0.15790000000000001</v>
      </c>
      <c r="K26" s="150" t="s">
        <v>102</v>
      </c>
      <c r="L26" s="150" t="s">
        <v>57</v>
      </c>
      <c r="M26" s="150" t="s">
        <v>58</v>
      </c>
      <c r="N26" s="150" t="s">
        <v>59</v>
      </c>
      <c r="O26" s="150" t="s">
        <v>60</v>
      </c>
      <c r="P26" s="150" t="s">
        <v>5</v>
      </c>
    </row>
    <row r="27" spans="2:16">
      <c r="B27" s="159" t="s">
        <v>205</v>
      </c>
      <c r="C27" s="159" t="s">
        <v>206</v>
      </c>
      <c r="D27" s="154">
        <v>0</v>
      </c>
      <c r="E27" s="154">
        <v>2175851.77</v>
      </c>
      <c r="F27" s="154">
        <v>63995.64</v>
      </c>
      <c r="G27" s="161">
        <v>1</v>
      </c>
      <c r="K27" s="151" t="s">
        <v>201</v>
      </c>
      <c r="L27" s="152">
        <v>1190832</v>
      </c>
      <c r="M27" s="151">
        <v>1</v>
      </c>
      <c r="N27" s="155">
        <v>320000</v>
      </c>
      <c r="O27" s="152">
        <v>3.72</v>
      </c>
      <c r="P27" s="152">
        <v>928.4</v>
      </c>
    </row>
    <row r="28" spans="2:16">
      <c r="K28" s="153" t="s">
        <v>209</v>
      </c>
      <c r="L28" s="154">
        <v>273578</v>
      </c>
      <c r="M28" s="153">
        <v>1</v>
      </c>
      <c r="N28" s="156">
        <v>120000</v>
      </c>
      <c r="O28" s="154">
        <v>2.2799999999999998</v>
      </c>
      <c r="P28" s="154">
        <v>568.77</v>
      </c>
    </row>
    <row r="29" spans="2:16">
      <c r="B29" s="54"/>
      <c r="C29" s="55" t="s">
        <v>217</v>
      </c>
      <c r="D29" s="55" t="s">
        <v>218</v>
      </c>
      <c r="E29" s="55" t="s">
        <v>219</v>
      </c>
      <c r="F29" s="56" t="s">
        <v>220</v>
      </c>
      <c r="K29" s="151" t="s">
        <v>213</v>
      </c>
      <c r="L29" s="152">
        <v>1889579</v>
      </c>
      <c r="M29" s="151">
        <v>1</v>
      </c>
      <c r="N29" s="155">
        <v>320000</v>
      </c>
      <c r="O29" s="152">
        <v>5.9</v>
      </c>
      <c r="P29" s="152">
        <v>1473.16</v>
      </c>
    </row>
    <row r="30" spans="2:16">
      <c r="B30" s="49" t="s">
        <v>3</v>
      </c>
      <c r="C30" s="166">
        <v>249.48</v>
      </c>
      <c r="D30" s="166">
        <v>107.37</v>
      </c>
      <c r="E30" s="166">
        <v>66.69</v>
      </c>
      <c r="F30" s="166">
        <v>75.42</v>
      </c>
      <c r="K30" s="153" t="s">
        <v>221</v>
      </c>
      <c r="L30" s="154">
        <v>4422567</v>
      </c>
      <c r="M30" s="153">
        <v>1</v>
      </c>
      <c r="N30" s="156">
        <v>216000</v>
      </c>
      <c r="O30" s="154">
        <v>20.47</v>
      </c>
      <c r="P30" s="154">
        <v>5108.0600000000004</v>
      </c>
    </row>
    <row r="31" spans="2:16">
      <c r="B31" s="49" t="s">
        <v>1354</v>
      </c>
      <c r="C31" s="166">
        <v>7.12</v>
      </c>
      <c r="D31" s="166">
        <v>1.91</v>
      </c>
      <c r="E31" s="166">
        <v>2.0099999999999998</v>
      </c>
      <c r="F31" s="166">
        <v>5.72</v>
      </c>
      <c r="K31" s="151" t="s">
        <v>225</v>
      </c>
      <c r="L31" s="152">
        <v>592651</v>
      </c>
      <c r="M31" s="151">
        <v>1</v>
      </c>
      <c r="N31" s="155">
        <v>216000</v>
      </c>
      <c r="O31" s="152">
        <v>2.74</v>
      </c>
      <c r="P31" s="152">
        <v>684.51</v>
      </c>
    </row>
    <row r="32" spans="2:16">
      <c r="B32" s="50" t="s">
        <v>1356</v>
      </c>
      <c r="C32" s="51"/>
      <c r="D32" s="166">
        <v>56.25</v>
      </c>
      <c r="E32" s="166">
        <v>33.130000000000003</v>
      </c>
      <c r="F32" s="166">
        <v>23.57</v>
      </c>
      <c r="K32" s="153" t="s">
        <v>230</v>
      </c>
      <c r="L32" s="154">
        <v>1203032</v>
      </c>
      <c r="M32" s="153">
        <v>1</v>
      </c>
      <c r="N32" s="156">
        <v>288000</v>
      </c>
      <c r="O32" s="154">
        <v>4.18</v>
      </c>
      <c r="P32" s="154">
        <v>1042.1300000000001</v>
      </c>
    </row>
    <row r="33" spans="2:16">
      <c r="K33" s="151" t="s">
        <v>235</v>
      </c>
      <c r="L33" s="152">
        <v>29656499</v>
      </c>
      <c r="M33" s="151">
        <v>1</v>
      </c>
      <c r="N33" s="155">
        <v>350000</v>
      </c>
      <c r="O33" s="152">
        <v>84.73</v>
      </c>
      <c r="P33" s="152">
        <v>21139.15</v>
      </c>
    </row>
    <row r="34" spans="2:16">
      <c r="K34" s="153" t="s">
        <v>239</v>
      </c>
      <c r="L34" s="154">
        <v>3944037</v>
      </c>
      <c r="M34" s="153">
        <v>1</v>
      </c>
      <c r="N34" s="156">
        <v>250000</v>
      </c>
      <c r="O34" s="154">
        <v>15.78</v>
      </c>
      <c r="P34" s="154">
        <v>3935.83</v>
      </c>
    </row>
    <row r="35" spans="2:16">
      <c r="B35" s="310" t="s">
        <v>243</v>
      </c>
      <c r="C35" s="311"/>
      <c r="D35" s="166">
        <v>21.12</v>
      </c>
      <c r="K35" s="151" t="s">
        <v>244</v>
      </c>
      <c r="L35" s="152">
        <v>1730007</v>
      </c>
      <c r="M35" s="151">
        <v>1</v>
      </c>
      <c r="N35" s="155">
        <v>350000</v>
      </c>
      <c r="O35" s="152">
        <v>4.9400000000000004</v>
      </c>
      <c r="P35" s="152">
        <v>1233.1500000000001</v>
      </c>
    </row>
    <row r="36" spans="2:16">
      <c r="K36" s="153" t="s">
        <v>248</v>
      </c>
      <c r="L36" s="154">
        <v>3975870</v>
      </c>
      <c r="M36" s="153">
        <v>1</v>
      </c>
      <c r="N36" s="156">
        <v>500000</v>
      </c>
      <c r="O36" s="154">
        <v>7.95</v>
      </c>
      <c r="P36" s="154">
        <v>1983.8</v>
      </c>
    </row>
    <row r="37" spans="2:16">
      <c r="K37" s="151" t="s">
        <v>252</v>
      </c>
      <c r="L37" s="152">
        <v>238166</v>
      </c>
      <c r="M37" s="151">
        <v>1</v>
      </c>
      <c r="N37" s="155">
        <v>144000</v>
      </c>
      <c r="O37" s="152">
        <v>1.65</v>
      </c>
      <c r="P37" s="152">
        <v>412.62</v>
      </c>
    </row>
    <row r="38" spans="2:16">
      <c r="B38" s="165"/>
      <c r="K38" s="153" t="s">
        <v>256</v>
      </c>
      <c r="L38" s="154">
        <v>3499460</v>
      </c>
      <c r="M38" s="153">
        <v>1</v>
      </c>
      <c r="N38" s="156">
        <v>500000</v>
      </c>
      <c r="O38" s="154">
        <v>7</v>
      </c>
      <c r="P38" s="154">
        <v>1746.09</v>
      </c>
    </row>
    <row r="39" spans="2:16">
      <c r="B39" s="166"/>
      <c r="K39" s="151" t="s">
        <v>260</v>
      </c>
      <c r="L39" s="152">
        <v>79388</v>
      </c>
      <c r="M39" s="151">
        <v>1</v>
      </c>
      <c r="N39" s="155">
        <v>144000</v>
      </c>
      <c r="O39" s="152">
        <v>0.55000000000000004</v>
      </c>
      <c r="P39" s="152">
        <v>137.54</v>
      </c>
    </row>
    <row r="40" spans="2:16">
      <c r="B40" s="166"/>
      <c r="K40" s="153" t="s">
        <v>264</v>
      </c>
      <c r="L40" s="154">
        <v>1251168</v>
      </c>
      <c r="M40" s="153">
        <v>1</v>
      </c>
      <c r="N40" s="156">
        <v>192000</v>
      </c>
      <c r="O40" s="154">
        <v>6.52</v>
      </c>
      <c r="P40" s="154">
        <v>1625.74</v>
      </c>
    </row>
    <row r="41" spans="2:16">
      <c r="B41" s="166"/>
      <c r="K41" s="151" t="s">
        <v>268</v>
      </c>
      <c r="L41" s="152">
        <v>3278759</v>
      </c>
      <c r="M41" s="151">
        <v>1</v>
      </c>
      <c r="N41" s="155">
        <v>192000</v>
      </c>
      <c r="O41" s="152">
        <v>17.079999999999998</v>
      </c>
      <c r="P41" s="152">
        <v>4260.34</v>
      </c>
    </row>
    <row r="42" spans="2:16">
      <c r="B42" s="166"/>
      <c r="K42" s="153" t="s">
        <v>272</v>
      </c>
      <c r="L42" s="154">
        <v>221698</v>
      </c>
      <c r="M42" s="153">
        <v>1</v>
      </c>
      <c r="N42" s="156">
        <v>192000</v>
      </c>
      <c r="O42" s="154">
        <v>1.1499999999999999</v>
      </c>
      <c r="P42" s="154">
        <v>288.07</v>
      </c>
    </row>
    <row r="43" spans="2:16">
      <c r="B43" s="165"/>
      <c r="K43" s="151" t="s">
        <v>276</v>
      </c>
      <c r="L43" s="152">
        <v>3240652</v>
      </c>
      <c r="M43" s="151">
        <v>1</v>
      </c>
      <c r="N43" s="155">
        <v>192000</v>
      </c>
      <c r="O43" s="152">
        <v>16.88</v>
      </c>
      <c r="P43" s="152">
        <v>4210.82</v>
      </c>
    </row>
    <row r="44" spans="2:16">
      <c r="B44" s="166"/>
      <c r="K44" s="153" t="s">
        <v>280</v>
      </c>
      <c r="L44" s="154">
        <v>300912</v>
      </c>
      <c r="M44" s="153">
        <v>1</v>
      </c>
      <c r="N44" s="156">
        <v>192000</v>
      </c>
      <c r="O44" s="154">
        <v>1.57</v>
      </c>
      <c r="P44" s="154">
        <v>391</v>
      </c>
    </row>
    <row r="45" spans="2:16">
      <c r="B45" s="166"/>
      <c r="K45" s="151" t="s">
        <v>284</v>
      </c>
      <c r="L45" s="152">
        <v>2597347</v>
      </c>
      <c r="M45" s="151">
        <v>1</v>
      </c>
      <c r="N45" s="155">
        <v>384000</v>
      </c>
      <c r="O45" s="152">
        <v>6.76</v>
      </c>
      <c r="P45" s="152">
        <v>1687.46</v>
      </c>
    </row>
    <row r="46" spans="2:16">
      <c r="B46" s="166"/>
      <c r="K46" s="153" t="s">
        <v>288</v>
      </c>
      <c r="L46" s="154">
        <v>330686</v>
      </c>
      <c r="M46" s="153">
        <v>1</v>
      </c>
      <c r="N46" s="156">
        <v>288000</v>
      </c>
      <c r="O46" s="154">
        <v>1.1499999999999999</v>
      </c>
      <c r="P46" s="154">
        <v>286.45999999999998</v>
      </c>
    </row>
    <row r="47" spans="2:16">
      <c r="B47" s="165"/>
      <c r="K47" s="151" t="s">
        <v>291</v>
      </c>
      <c r="L47" s="152">
        <v>5143097</v>
      </c>
      <c r="M47" s="151">
        <v>1</v>
      </c>
      <c r="N47" s="155">
        <v>384000</v>
      </c>
      <c r="O47" s="152">
        <v>13.39</v>
      </c>
      <c r="P47" s="152">
        <v>3341.41</v>
      </c>
    </row>
    <row r="48" spans="2:16">
      <c r="B48" s="166"/>
      <c r="K48" s="153" t="s">
        <v>295</v>
      </c>
      <c r="L48" s="154">
        <v>904372</v>
      </c>
      <c r="M48" s="153">
        <v>2</v>
      </c>
      <c r="N48" s="156">
        <v>72000</v>
      </c>
      <c r="O48" s="154">
        <v>25.12</v>
      </c>
      <c r="P48" s="154">
        <v>6267.3</v>
      </c>
    </row>
    <row r="49" spans="2:16">
      <c r="B49" s="166"/>
      <c r="K49" s="151" t="s">
        <v>299</v>
      </c>
      <c r="L49" s="152">
        <v>904372</v>
      </c>
      <c r="M49" s="151">
        <v>1</v>
      </c>
      <c r="N49" s="155">
        <v>72000</v>
      </c>
      <c r="O49" s="152">
        <v>12.56</v>
      </c>
      <c r="P49" s="152">
        <v>3133.65</v>
      </c>
    </row>
    <row r="50" spans="2:16">
      <c r="B50" s="166"/>
      <c r="K50" s="153" t="s">
        <v>302</v>
      </c>
      <c r="L50" s="154">
        <v>785081</v>
      </c>
      <c r="M50" s="153">
        <v>1</v>
      </c>
      <c r="N50" s="156">
        <v>144000</v>
      </c>
      <c r="O50" s="154">
        <v>5.45</v>
      </c>
      <c r="P50" s="154">
        <v>1360.15</v>
      </c>
    </row>
    <row r="51" spans="2:16">
      <c r="B51" s="166"/>
      <c r="K51" s="151" t="s">
        <v>306</v>
      </c>
      <c r="L51" s="152">
        <v>737671</v>
      </c>
      <c r="M51" s="151">
        <v>1</v>
      </c>
      <c r="N51" s="155">
        <v>144000</v>
      </c>
      <c r="O51" s="152">
        <v>5.12</v>
      </c>
      <c r="P51" s="152">
        <v>1278.02</v>
      </c>
    </row>
    <row r="52" spans="2:16">
      <c r="K52" s="153" t="s">
        <v>310</v>
      </c>
      <c r="L52" s="154">
        <v>2345599</v>
      </c>
      <c r="M52" s="153">
        <v>1</v>
      </c>
      <c r="N52" s="156">
        <v>108000</v>
      </c>
      <c r="O52" s="154">
        <v>21.72</v>
      </c>
      <c r="P52" s="154">
        <v>5418.33</v>
      </c>
    </row>
    <row r="53" spans="2:16">
      <c r="K53" s="151" t="s">
        <v>314</v>
      </c>
      <c r="L53" s="152">
        <v>4189599</v>
      </c>
      <c r="M53" s="151">
        <v>1</v>
      </c>
      <c r="N53" s="155">
        <v>360000</v>
      </c>
      <c r="O53" s="152">
        <v>11.64</v>
      </c>
      <c r="P53" s="152">
        <v>2903.39</v>
      </c>
    </row>
    <row r="54" spans="2:16">
      <c r="K54" s="153" t="s">
        <v>318</v>
      </c>
      <c r="L54" s="154">
        <v>1061204</v>
      </c>
      <c r="M54" s="153">
        <v>1</v>
      </c>
      <c r="N54" s="156">
        <v>360000</v>
      </c>
      <c r="O54" s="154">
        <v>2.95</v>
      </c>
      <c r="P54" s="154">
        <v>735.41</v>
      </c>
    </row>
    <row r="55" spans="2:16">
      <c r="K55" s="151" t="s">
        <v>322</v>
      </c>
      <c r="L55" s="152">
        <v>493675</v>
      </c>
      <c r="M55" s="151">
        <v>1</v>
      </c>
      <c r="N55" s="155">
        <v>216000</v>
      </c>
      <c r="O55" s="152">
        <v>2.29</v>
      </c>
      <c r="P55" s="152">
        <v>570.19000000000005</v>
      </c>
    </row>
    <row r="56" spans="2:16">
      <c r="K56" s="153" t="s">
        <v>326</v>
      </c>
      <c r="L56" s="154">
        <v>1920352</v>
      </c>
      <c r="M56" s="153">
        <v>1</v>
      </c>
      <c r="N56" s="156">
        <v>216000</v>
      </c>
      <c r="O56" s="154">
        <v>8.89</v>
      </c>
      <c r="P56" s="154">
        <v>2218.0100000000002</v>
      </c>
    </row>
    <row r="57" spans="2:16">
      <c r="K57" s="151" t="s">
        <v>330</v>
      </c>
      <c r="L57" s="152">
        <v>748659</v>
      </c>
      <c r="M57" s="151">
        <v>1</v>
      </c>
      <c r="N57" s="155">
        <v>144000</v>
      </c>
      <c r="O57" s="152">
        <v>5.2</v>
      </c>
      <c r="P57" s="152">
        <v>1297.05</v>
      </c>
    </row>
    <row r="58" spans="2:16">
      <c r="K58" s="153" t="s">
        <v>334</v>
      </c>
      <c r="L58" s="154">
        <v>254887</v>
      </c>
      <c r="M58" s="153">
        <v>1</v>
      </c>
      <c r="N58" s="156">
        <v>72000</v>
      </c>
      <c r="O58" s="154">
        <v>3.54</v>
      </c>
      <c r="P58" s="154">
        <v>883.18</v>
      </c>
    </row>
    <row r="59" spans="2:16">
      <c r="K59" s="151" t="s">
        <v>338</v>
      </c>
      <c r="L59" s="152">
        <v>1207714</v>
      </c>
      <c r="M59" s="151">
        <v>1</v>
      </c>
      <c r="N59" s="155">
        <v>144000</v>
      </c>
      <c r="O59" s="152">
        <v>8.39</v>
      </c>
      <c r="P59" s="152">
        <v>2092.36</v>
      </c>
    </row>
    <row r="60" spans="2:16">
      <c r="K60" s="153" t="s">
        <v>342</v>
      </c>
      <c r="L60" s="154">
        <v>398905</v>
      </c>
      <c r="M60" s="153">
        <v>1</v>
      </c>
      <c r="N60" s="156">
        <v>144000</v>
      </c>
      <c r="O60" s="154">
        <v>2.77</v>
      </c>
      <c r="P60" s="154">
        <v>691.1</v>
      </c>
    </row>
    <row r="61" spans="2:16">
      <c r="K61" s="151" t="s">
        <v>346</v>
      </c>
      <c r="L61" s="152">
        <v>7099921</v>
      </c>
      <c r="M61" s="151">
        <v>1</v>
      </c>
      <c r="N61" s="155">
        <v>360000</v>
      </c>
      <c r="O61" s="152">
        <v>19.72</v>
      </c>
      <c r="P61" s="152">
        <v>4920.25</v>
      </c>
    </row>
    <row r="62" spans="2:16">
      <c r="K62" s="153" t="s">
        <v>350</v>
      </c>
      <c r="L62" s="154">
        <v>5423647</v>
      </c>
      <c r="M62" s="153">
        <v>1</v>
      </c>
      <c r="N62" s="156">
        <v>360000</v>
      </c>
      <c r="O62" s="154">
        <v>15.07</v>
      </c>
      <c r="P62" s="154">
        <v>3758.59</v>
      </c>
    </row>
    <row r="63" spans="2:16">
      <c r="K63" s="151" t="s">
        <v>354</v>
      </c>
      <c r="L63" s="152">
        <v>900450</v>
      </c>
      <c r="M63" s="151">
        <v>1</v>
      </c>
      <c r="N63" s="155">
        <v>360000</v>
      </c>
      <c r="O63" s="152">
        <v>2.5</v>
      </c>
      <c r="P63" s="152">
        <v>624.01</v>
      </c>
    </row>
    <row r="64" spans="2:16">
      <c r="K64" s="153" t="s">
        <v>358</v>
      </c>
      <c r="L64" s="154">
        <v>750000</v>
      </c>
      <c r="M64" s="153">
        <v>1</v>
      </c>
      <c r="N64" s="156">
        <v>360000</v>
      </c>
      <c r="O64" s="154">
        <v>2.08</v>
      </c>
      <c r="P64" s="154">
        <v>519.75</v>
      </c>
    </row>
    <row r="65" spans="11:16">
      <c r="K65" s="164" t="s">
        <v>362</v>
      </c>
    </row>
    <row r="66" spans="11:16">
      <c r="K66" s="150" t="s">
        <v>102</v>
      </c>
      <c r="L66" s="150" t="s">
        <v>57</v>
      </c>
      <c r="M66" s="150" t="s">
        <v>58</v>
      </c>
      <c r="N66" s="150" t="s">
        <v>59</v>
      </c>
      <c r="O66" s="150" t="s">
        <v>60</v>
      </c>
      <c r="P66" s="150" t="s">
        <v>5</v>
      </c>
    </row>
    <row r="67" spans="11:16">
      <c r="K67" s="151" t="s">
        <v>363</v>
      </c>
      <c r="L67" s="152">
        <v>174885</v>
      </c>
      <c r="M67" s="151">
        <v>1</v>
      </c>
      <c r="N67" s="155">
        <v>10000</v>
      </c>
      <c r="O67" s="152">
        <v>17.489999999999998</v>
      </c>
      <c r="P67" s="152">
        <v>4363.03</v>
      </c>
    </row>
    <row r="68" spans="11:16">
      <c r="K68" s="153" t="s">
        <v>367</v>
      </c>
      <c r="L68" s="154">
        <v>174885</v>
      </c>
      <c r="M68" s="153">
        <v>1</v>
      </c>
      <c r="N68" s="156">
        <v>10000</v>
      </c>
      <c r="O68" s="154">
        <v>17.489999999999998</v>
      </c>
      <c r="P68" s="154">
        <v>4363.03</v>
      </c>
    </row>
  </sheetData>
  <mergeCells count="3">
    <mergeCell ref="B2:G2"/>
    <mergeCell ref="K2:P2"/>
    <mergeCell ref="B35:C3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P76"/>
  <sheetViews>
    <sheetView workbookViewId="0">
      <selection activeCell="G1" sqref="G1"/>
    </sheetView>
  </sheetViews>
  <sheetFormatPr baseColWidth="10" defaultColWidth="11.5" defaultRowHeight="15"/>
  <cols>
    <col min="2" max="2" width="16.5" customWidth="1"/>
    <col min="4" max="4" width="13.33203125" customWidth="1"/>
    <col min="5" max="5" width="13.83203125" customWidth="1"/>
    <col min="6" max="6" width="12" customWidth="1"/>
    <col min="7" max="7" width="11.83203125" customWidth="1"/>
    <col min="12" max="12" width="21.1640625" customWidth="1"/>
    <col min="13" max="13" width="14.5" customWidth="1"/>
    <col min="16" max="16" width="14.5" customWidth="1"/>
  </cols>
  <sheetData>
    <row r="1" spans="2:16" ht="19">
      <c r="G1" s="215" t="s">
        <v>2224</v>
      </c>
    </row>
    <row r="2" spans="2:16">
      <c r="B2" s="298" t="s">
        <v>1273</v>
      </c>
      <c r="C2" s="299"/>
      <c r="D2" s="299"/>
      <c r="E2" s="299"/>
      <c r="F2" s="299"/>
      <c r="G2" s="300"/>
      <c r="K2" s="298" t="s">
        <v>1274</v>
      </c>
      <c r="L2" s="299"/>
      <c r="M2" s="299"/>
      <c r="N2" s="299"/>
      <c r="O2" s="299"/>
      <c r="P2" s="300"/>
    </row>
    <row r="3" spans="2:16">
      <c r="B3" s="150" t="s">
        <v>20</v>
      </c>
      <c r="C3" s="150" t="s">
        <v>21</v>
      </c>
      <c r="D3" s="150" t="s">
        <v>22</v>
      </c>
      <c r="E3" s="150" t="s">
        <v>23</v>
      </c>
      <c r="F3" s="150" t="s">
        <v>24</v>
      </c>
      <c r="G3" s="150" t="s">
        <v>25</v>
      </c>
      <c r="K3" s="150" t="s">
        <v>26</v>
      </c>
      <c r="L3" s="150" t="s">
        <v>27</v>
      </c>
      <c r="M3" s="150" t="s">
        <v>28</v>
      </c>
      <c r="N3" s="150" t="s">
        <v>29</v>
      </c>
    </row>
    <row r="4" spans="2:16">
      <c r="B4" s="151" t="s">
        <v>30</v>
      </c>
      <c r="C4" s="151" t="s">
        <v>31</v>
      </c>
      <c r="D4" s="152">
        <v>9380028</v>
      </c>
      <c r="E4" s="152">
        <v>1249037.53</v>
      </c>
      <c r="F4" s="152">
        <v>36736.400000000001</v>
      </c>
      <c r="G4" s="157">
        <v>0.23100000000000001</v>
      </c>
      <c r="K4" s="151" t="s">
        <v>931</v>
      </c>
      <c r="L4" s="151" t="s">
        <v>932</v>
      </c>
      <c r="M4" s="152">
        <v>58400</v>
      </c>
      <c r="N4" s="151" t="s">
        <v>501</v>
      </c>
    </row>
    <row r="5" spans="2:16">
      <c r="B5" s="153" t="s">
        <v>30</v>
      </c>
      <c r="C5" s="153" t="s">
        <v>40</v>
      </c>
      <c r="D5" s="154">
        <v>192782</v>
      </c>
      <c r="E5" s="154">
        <v>25670.71</v>
      </c>
      <c r="F5" s="154">
        <v>755.02</v>
      </c>
      <c r="G5" s="158">
        <v>4.7000000000000002E-3</v>
      </c>
      <c r="K5" s="153" t="s">
        <v>938</v>
      </c>
      <c r="L5" s="153" t="s">
        <v>939</v>
      </c>
      <c r="M5" s="154">
        <v>46300</v>
      </c>
      <c r="N5" s="153" t="s">
        <v>501</v>
      </c>
    </row>
    <row r="6" spans="2:16">
      <c r="B6" s="151" t="s">
        <v>30</v>
      </c>
      <c r="C6" s="151" t="s">
        <v>45</v>
      </c>
      <c r="D6" s="152">
        <v>199208</v>
      </c>
      <c r="E6" s="152">
        <v>26526.39</v>
      </c>
      <c r="F6" s="152">
        <v>780.19</v>
      </c>
      <c r="G6" s="157">
        <v>4.8999999999999998E-3</v>
      </c>
      <c r="K6" s="151" t="s">
        <v>706</v>
      </c>
      <c r="L6" s="151" t="s">
        <v>707</v>
      </c>
      <c r="M6" s="152">
        <v>28400</v>
      </c>
      <c r="N6" s="151" t="s">
        <v>39</v>
      </c>
    </row>
    <row r="7" spans="2:16">
      <c r="B7" s="153" t="s">
        <v>30</v>
      </c>
      <c r="C7" s="153" t="s">
        <v>51</v>
      </c>
      <c r="D7" s="154">
        <v>166417</v>
      </c>
      <c r="E7" s="154">
        <v>22159.96</v>
      </c>
      <c r="F7" s="154">
        <v>651.76</v>
      </c>
      <c r="G7" s="158">
        <v>4.1000000000000003E-3</v>
      </c>
      <c r="K7" s="153" t="s">
        <v>505</v>
      </c>
      <c r="L7" s="153" t="s">
        <v>506</v>
      </c>
      <c r="M7" s="154">
        <v>28400</v>
      </c>
      <c r="N7" s="153" t="s">
        <v>39</v>
      </c>
    </row>
    <row r="8" spans="2:16">
      <c r="B8" s="151" t="s">
        <v>30</v>
      </c>
      <c r="C8" s="151" t="s">
        <v>61</v>
      </c>
      <c r="D8" s="152">
        <v>374102</v>
      </c>
      <c r="E8" s="152">
        <v>49815.14</v>
      </c>
      <c r="F8" s="152">
        <v>1465.15</v>
      </c>
      <c r="G8" s="157">
        <v>9.1999999999999998E-3</v>
      </c>
      <c r="K8" s="151" t="s">
        <v>507</v>
      </c>
      <c r="L8" s="151" t="s">
        <v>508</v>
      </c>
      <c r="M8" s="152">
        <v>29000</v>
      </c>
      <c r="N8" s="151" t="s">
        <v>39</v>
      </c>
    </row>
    <row r="9" spans="2:16">
      <c r="B9" s="153" t="s">
        <v>30</v>
      </c>
      <c r="C9" s="153" t="s">
        <v>71</v>
      </c>
      <c r="D9" s="154">
        <v>31234</v>
      </c>
      <c r="E9" s="154">
        <v>4159.1000000000004</v>
      </c>
      <c r="F9" s="154">
        <v>122.33</v>
      </c>
      <c r="G9" s="158">
        <v>8.0000000000000004E-4</v>
      </c>
      <c r="K9" s="153" t="s">
        <v>510</v>
      </c>
      <c r="L9" s="153" t="s">
        <v>511</v>
      </c>
      <c r="M9" s="154">
        <v>29000</v>
      </c>
      <c r="N9" s="153" t="s">
        <v>39</v>
      </c>
    </row>
    <row r="10" spans="2:16">
      <c r="B10" s="151" t="s">
        <v>30</v>
      </c>
      <c r="C10" s="151" t="s">
        <v>81</v>
      </c>
      <c r="D10" s="152">
        <v>2106786</v>
      </c>
      <c r="E10" s="152">
        <v>280538.05</v>
      </c>
      <c r="F10" s="152">
        <v>8251.1200000000008</v>
      </c>
      <c r="G10" s="157">
        <v>5.1900000000000002E-2</v>
      </c>
      <c r="K10" s="151" t="s">
        <v>512</v>
      </c>
      <c r="L10" s="151" t="s">
        <v>513</v>
      </c>
      <c r="M10" s="152">
        <v>64100</v>
      </c>
      <c r="N10" s="151" t="s">
        <v>501</v>
      </c>
    </row>
    <row r="11" spans="2:16">
      <c r="B11" s="153" t="s">
        <v>30</v>
      </c>
      <c r="C11" s="153" t="s">
        <v>91</v>
      </c>
      <c r="D11" s="154">
        <v>96842</v>
      </c>
      <c r="E11" s="154">
        <v>12895.41</v>
      </c>
      <c r="F11" s="154">
        <v>379.28</v>
      </c>
      <c r="G11" s="158">
        <v>2.3999999999999998E-3</v>
      </c>
      <c r="K11" s="153" t="s">
        <v>515</v>
      </c>
      <c r="L11" s="153" t="s">
        <v>516</v>
      </c>
      <c r="M11" s="154">
        <v>64100</v>
      </c>
      <c r="N11" s="153" t="s">
        <v>501</v>
      </c>
    </row>
    <row r="12" spans="2:16">
      <c r="B12" s="151" t="s">
        <v>30</v>
      </c>
      <c r="C12" s="151" t="s">
        <v>97</v>
      </c>
      <c r="D12" s="152">
        <v>729139</v>
      </c>
      <c r="E12" s="152">
        <v>97091.61</v>
      </c>
      <c r="F12" s="152">
        <v>2855.64</v>
      </c>
      <c r="G12" s="157">
        <v>1.7999999999999999E-2</v>
      </c>
      <c r="K12" s="151" t="s">
        <v>517</v>
      </c>
      <c r="L12" s="151" t="s">
        <v>518</v>
      </c>
      <c r="M12" s="152">
        <v>60100</v>
      </c>
      <c r="N12" s="151" t="s">
        <v>501</v>
      </c>
    </row>
    <row r="13" spans="2:16">
      <c r="B13" s="159" t="s">
        <v>104</v>
      </c>
      <c r="C13" s="159" t="s">
        <v>105</v>
      </c>
      <c r="D13" s="154">
        <v>0</v>
      </c>
      <c r="E13" s="154">
        <v>1767893.9</v>
      </c>
      <c r="F13" s="154">
        <v>51996.88</v>
      </c>
      <c r="G13" s="158">
        <v>0.32690000000000002</v>
      </c>
      <c r="K13" s="153" t="s">
        <v>520</v>
      </c>
      <c r="L13" s="153" t="s">
        <v>521</v>
      </c>
      <c r="M13" s="154">
        <v>28100</v>
      </c>
      <c r="N13" s="153" t="s">
        <v>39</v>
      </c>
    </row>
    <row r="14" spans="2:16">
      <c r="B14" s="151" t="s">
        <v>115</v>
      </c>
      <c r="C14" s="151" t="s">
        <v>116</v>
      </c>
      <c r="D14" s="152">
        <v>0</v>
      </c>
      <c r="E14" s="152">
        <v>1468684.89</v>
      </c>
      <c r="F14" s="152">
        <v>43196.61</v>
      </c>
      <c r="G14" s="157">
        <v>0.27160000000000001</v>
      </c>
      <c r="K14" s="151" t="s">
        <v>523</v>
      </c>
      <c r="L14" s="151" t="s">
        <v>524</v>
      </c>
      <c r="M14" s="152">
        <v>29900</v>
      </c>
      <c r="N14" s="151" t="s">
        <v>39</v>
      </c>
    </row>
    <row r="15" spans="2:16">
      <c r="B15" s="153" t="s">
        <v>115</v>
      </c>
      <c r="C15" s="153" t="s">
        <v>124</v>
      </c>
      <c r="D15" s="154">
        <v>0</v>
      </c>
      <c r="E15" s="154">
        <v>494200</v>
      </c>
      <c r="F15" s="154">
        <v>14535.29</v>
      </c>
      <c r="G15" s="158">
        <v>9.1399999999999995E-2</v>
      </c>
      <c r="K15" s="153" t="s">
        <v>740</v>
      </c>
      <c r="L15" s="153" t="s">
        <v>741</v>
      </c>
      <c r="M15" s="154">
        <v>28400</v>
      </c>
      <c r="N15" s="153" t="s">
        <v>39</v>
      </c>
    </row>
    <row r="16" spans="2:16">
      <c r="B16" s="151" t="s">
        <v>115</v>
      </c>
      <c r="C16" s="151" t="s">
        <v>132</v>
      </c>
      <c r="D16" s="152">
        <v>0</v>
      </c>
      <c r="E16" s="152">
        <v>313821</v>
      </c>
      <c r="F16" s="152">
        <v>9230.0300000000007</v>
      </c>
      <c r="G16" s="157">
        <v>5.8000000000000003E-2</v>
      </c>
      <c r="K16" s="164" t="s">
        <v>1298</v>
      </c>
    </row>
    <row r="17" spans="2:16">
      <c r="B17" s="153" t="s">
        <v>115</v>
      </c>
      <c r="C17" s="153" t="s">
        <v>136</v>
      </c>
      <c r="D17" s="154">
        <v>0</v>
      </c>
      <c r="E17" s="154">
        <v>67832.83</v>
      </c>
      <c r="F17" s="154">
        <v>1995.08</v>
      </c>
      <c r="G17" s="158">
        <v>1.2500000000000001E-2</v>
      </c>
      <c r="K17" s="150" t="s">
        <v>56</v>
      </c>
      <c r="L17" s="150" t="s">
        <v>57</v>
      </c>
      <c r="M17" s="150" t="s">
        <v>58</v>
      </c>
      <c r="N17" s="150" t="s">
        <v>59</v>
      </c>
      <c r="O17" s="150" t="s">
        <v>60</v>
      </c>
      <c r="P17" s="150" t="s">
        <v>5</v>
      </c>
    </row>
    <row r="18" spans="2:16">
      <c r="B18" s="151" t="s">
        <v>115</v>
      </c>
      <c r="C18" s="151" t="s">
        <v>141</v>
      </c>
      <c r="D18" s="152">
        <v>0</v>
      </c>
      <c r="E18" s="152">
        <v>32338.799999999999</v>
      </c>
      <c r="F18" s="152">
        <v>951.14</v>
      </c>
      <c r="G18" s="157">
        <v>6.0000000000000001E-3</v>
      </c>
      <c r="K18" s="151" t="s">
        <v>66</v>
      </c>
      <c r="L18" s="152">
        <v>1582004</v>
      </c>
      <c r="M18" s="151">
        <v>2</v>
      </c>
      <c r="N18" s="155">
        <v>80000</v>
      </c>
      <c r="O18" s="152">
        <v>39.549999999999997</v>
      </c>
      <c r="P18" s="152">
        <v>33379.89</v>
      </c>
    </row>
    <row r="19" spans="2:16">
      <c r="B19" s="153" t="s">
        <v>115</v>
      </c>
      <c r="C19" s="153" t="s">
        <v>144</v>
      </c>
      <c r="D19" s="154">
        <v>0</v>
      </c>
      <c r="E19" s="154">
        <v>321909.95</v>
      </c>
      <c r="F19" s="154">
        <v>9467.94</v>
      </c>
      <c r="G19" s="158">
        <v>5.9499999999999997E-2</v>
      </c>
      <c r="K19" s="153" t="s">
        <v>76</v>
      </c>
      <c r="L19" s="154">
        <v>1804927</v>
      </c>
      <c r="M19" s="153">
        <v>8</v>
      </c>
      <c r="N19" s="156">
        <v>90000</v>
      </c>
      <c r="O19" s="154">
        <v>160.44</v>
      </c>
      <c r="P19" s="154">
        <v>135408.03</v>
      </c>
    </row>
    <row r="20" spans="2:16">
      <c r="B20" s="151" t="s">
        <v>115</v>
      </c>
      <c r="C20" s="151" t="s">
        <v>152</v>
      </c>
      <c r="D20" s="152">
        <v>0</v>
      </c>
      <c r="E20" s="152">
        <v>29520.240000000002</v>
      </c>
      <c r="F20" s="152">
        <v>868.24</v>
      </c>
      <c r="G20" s="157">
        <v>5.4999999999999997E-3</v>
      </c>
      <c r="K20" s="151" t="s">
        <v>86</v>
      </c>
      <c r="L20" s="152">
        <v>1575220</v>
      </c>
      <c r="M20" s="151">
        <v>12</v>
      </c>
      <c r="N20" s="155">
        <v>110000</v>
      </c>
      <c r="O20" s="152">
        <v>171.84</v>
      </c>
      <c r="P20" s="152">
        <v>145033.07999999999</v>
      </c>
    </row>
    <row r="21" spans="2:16">
      <c r="B21" s="153" t="s">
        <v>115</v>
      </c>
      <c r="C21" s="153" t="s">
        <v>160</v>
      </c>
      <c r="D21" s="154">
        <v>765422.82</v>
      </c>
      <c r="E21" s="154">
        <v>57406.71</v>
      </c>
      <c r="F21" s="154">
        <v>1688.43</v>
      </c>
      <c r="G21" s="158">
        <v>1.06E-2</v>
      </c>
      <c r="K21" s="164" t="s">
        <v>1744</v>
      </c>
    </row>
    <row r="22" spans="2:16">
      <c r="B22" s="160" t="s">
        <v>104</v>
      </c>
      <c r="C22" s="160" t="s">
        <v>170</v>
      </c>
      <c r="D22" s="152">
        <v>0</v>
      </c>
      <c r="E22" s="152">
        <v>2785714.42</v>
      </c>
      <c r="F22" s="152">
        <v>81932.78</v>
      </c>
      <c r="G22" s="157">
        <v>0.5151</v>
      </c>
      <c r="K22" s="150" t="s">
        <v>102</v>
      </c>
      <c r="L22" s="150" t="s">
        <v>103</v>
      </c>
      <c r="M22" s="150" t="s">
        <v>58</v>
      </c>
      <c r="N22" s="150" t="s">
        <v>59</v>
      </c>
      <c r="O22" s="150" t="s">
        <v>60</v>
      </c>
      <c r="P22" s="150" t="s">
        <v>5</v>
      </c>
    </row>
    <row r="23" spans="2:16">
      <c r="B23" s="153" t="s">
        <v>178</v>
      </c>
      <c r="C23" s="153" t="s">
        <v>179</v>
      </c>
      <c r="D23" s="154">
        <v>4553608.32</v>
      </c>
      <c r="E23" s="154">
        <v>567161.02</v>
      </c>
      <c r="F23" s="154">
        <v>16681.21</v>
      </c>
      <c r="G23" s="158">
        <v>0.10489999999999999</v>
      </c>
      <c r="K23" s="151" t="s">
        <v>110</v>
      </c>
      <c r="L23" s="152">
        <v>58726</v>
      </c>
      <c r="M23" s="151">
        <v>6</v>
      </c>
      <c r="N23" s="155">
        <v>65000</v>
      </c>
      <c r="O23" s="152">
        <v>5.42</v>
      </c>
      <c r="P23" s="152">
        <v>4575.1499999999996</v>
      </c>
    </row>
    <row r="24" spans="2:16">
      <c r="B24" s="151" t="s">
        <v>178</v>
      </c>
      <c r="C24" s="151" t="s">
        <v>188</v>
      </c>
      <c r="D24" s="152">
        <v>4553608.32</v>
      </c>
      <c r="E24" s="152">
        <v>227680.42</v>
      </c>
      <c r="F24" s="152">
        <v>6696.48</v>
      </c>
      <c r="G24" s="157">
        <v>4.2099999999999999E-2</v>
      </c>
      <c r="K24" s="153" t="s">
        <v>120</v>
      </c>
      <c r="L24" s="154">
        <v>56740</v>
      </c>
      <c r="M24" s="153">
        <v>12</v>
      </c>
      <c r="N24" s="156">
        <v>65000</v>
      </c>
      <c r="O24" s="154">
        <v>10.48</v>
      </c>
      <c r="P24" s="154">
        <v>8840.86</v>
      </c>
    </row>
    <row r="25" spans="2:16">
      <c r="B25" s="153" t="s">
        <v>178</v>
      </c>
      <c r="C25" s="153" t="s">
        <v>193</v>
      </c>
      <c r="D25" s="154">
        <v>4553608.32</v>
      </c>
      <c r="E25" s="154">
        <v>59196.91</v>
      </c>
      <c r="F25" s="154">
        <v>1741.09</v>
      </c>
      <c r="G25" s="158">
        <v>1.09E-2</v>
      </c>
      <c r="K25" s="151" t="s">
        <v>127</v>
      </c>
      <c r="L25" s="152">
        <v>59516</v>
      </c>
      <c r="M25" s="151">
        <v>13</v>
      </c>
      <c r="N25" s="155">
        <v>12000</v>
      </c>
      <c r="O25" s="152">
        <v>64.48</v>
      </c>
      <c r="P25" s="152">
        <v>54416.82</v>
      </c>
    </row>
    <row r="26" spans="2:16">
      <c r="B26" s="160" t="s">
        <v>104</v>
      </c>
      <c r="C26" s="160" t="s">
        <v>197</v>
      </c>
      <c r="D26" s="152">
        <v>0</v>
      </c>
      <c r="E26" s="152">
        <v>854038.35</v>
      </c>
      <c r="F26" s="152">
        <v>25118.77</v>
      </c>
      <c r="G26" s="157">
        <v>0.15790000000000001</v>
      </c>
      <c r="K26" s="164" t="s">
        <v>1333</v>
      </c>
    </row>
    <row r="27" spans="2:16">
      <c r="B27" s="159" t="s">
        <v>205</v>
      </c>
      <c r="C27" s="159" t="s">
        <v>206</v>
      </c>
      <c r="D27" s="154">
        <v>0</v>
      </c>
      <c r="E27" s="154">
        <v>5407646.6600000001</v>
      </c>
      <c r="F27" s="154">
        <v>159048.43</v>
      </c>
      <c r="G27" s="161">
        <v>1</v>
      </c>
      <c r="K27" s="150" t="s">
        <v>102</v>
      </c>
      <c r="L27" s="150" t="s">
        <v>57</v>
      </c>
      <c r="M27" s="150" t="s">
        <v>58</v>
      </c>
      <c r="N27" s="150" t="s">
        <v>59</v>
      </c>
      <c r="O27" s="150" t="s">
        <v>60</v>
      </c>
      <c r="P27" s="150" t="s">
        <v>5</v>
      </c>
    </row>
    <row r="28" spans="2:16">
      <c r="K28" s="151" t="s">
        <v>148</v>
      </c>
      <c r="L28" s="152">
        <v>226503</v>
      </c>
      <c r="M28" s="151">
        <v>2</v>
      </c>
      <c r="N28" s="155">
        <v>60000</v>
      </c>
      <c r="O28" s="152">
        <v>7.55</v>
      </c>
      <c r="P28" s="152">
        <v>6372.21</v>
      </c>
    </row>
    <row r="29" spans="2:16">
      <c r="K29" s="153" t="s">
        <v>156</v>
      </c>
      <c r="L29" s="154">
        <v>57006</v>
      </c>
      <c r="M29" s="153">
        <v>2</v>
      </c>
      <c r="N29" s="156">
        <v>12000</v>
      </c>
      <c r="O29" s="154">
        <v>9.5</v>
      </c>
      <c r="P29" s="154">
        <v>8018.75</v>
      </c>
    </row>
    <row r="30" spans="2:16">
      <c r="B30" s="54"/>
      <c r="C30" s="55" t="s">
        <v>217</v>
      </c>
      <c r="D30" s="55" t="s">
        <v>218</v>
      </c>
      <c r="E30" s="55" t="s">
        <v>219</v>
      </c>
      <c r="F30" s="56" t="s">
        <v>220</v>
      </c>
      <c r="K30" s="151" t="s">
        <v>165</v>
      </c>
      <c r="L30" s="152">
        <v>113657</v>
      </c>
      <c r="M30" s="151">
        <v>1</v>
      </c>
      <c r="N30" s="155">
        <v>80000</v>
      </c>
      <c r="O30" s="152">
        <v>1.42</v>
      </c>
      <c r="P30" s="152">
        <v>1199.07</v>
      </c>
    </row>
    <row r="31" spans="2:16">
      <c r="B31" s="49" t="s">
        <v>3</v>
      </c>
      <c r="C31" s="166">
        <v>843.99</v>
      </c>
      <c r="D31" s="166">
        <v>223.72</v>
      </c>
      <c r="E31" s="166">
        <v>485.47</v>
      </c>
      <c r="F31" s="166">
        <v>134.80000000000001</v>
      </c>
      <c r="K31" s="153" t="s">
        <v>174</v>
      </c>
      <c r="L31" s="154">
        <v>102832</v>
      </c>
      <c r="M31" s="153">
        <v>2</v>
      </c>
      <c r="N31" s="156">
        <v>12000</v>
      </c>
      <c r="O31" s="154">
        <v>17.14</v>
      </c>
      <c r="P31" s="154">
        <v>14464.86</v>
      </c>
    </row>
    <row r="32" spans="2:16">
      <c r="B32" s="49" t="s">
        <v>1354</v>
      </c>
      <c r="C32" s="166">
        <v>24.35</v>
      </c>
      <c r="D32" s="166">
        <v>3.98</v>
      </c>
      <c r="E32" s="166">
        <v>14.65</v>
      </c>
      <c r="F32" s="166">
        <v>5.72</v>
      </c>
      <c r="K32" s="151" t="s">
        <v>184</v>
      </c>
      <c r="L32" s="152">
        <v>32473</v>
      </c>
      <c r="M32" s="151">
        <v>1</v>
      </c>
      <c r="N32" s="155">
        <v>12000</v>
      </c>
      <c r="O32" s="152">
        <v>2.71</v>
      </c>
      <c r="P32" s="152">
        <v>2283.91</v>
      </c>
    </row>
    <row r="33" spans="2:16">
      <c r="B33" s="50" t="s">
        <v>1356</v>
      </c>
      <c r="C33" s="51"/>
      <c r="D33" s="166">
        <v>56.25</v>
      </c>
      <c r="E33" s="51">
        <v>33.130000000000003</v>
      </c>
      <c r="F33" s="87">
        <v>23.57</v>
      </c>
      <c r="K33" s="164" t="s">
        <v>192</v>
      </c>
    </row>
    <row r="34" spans="2:16">
      <c r="K34" s="150" t="s">
        <v>102</v>
      </c>
      <c r="L34" s="150" t="s">
        <v>57</v>
      </c>
      <c r="M34" s="150" t="s">
        <v>58</v>
      </c>
      <c r="N34" s="150" t="s">
        <v>59</v>
      </c>
      <c r="O34" s="150" t="s">
        <v>60</v>
      </c>
      <c r="P34" s="150" t="s">
        <v>5</v>
      </c>
    </row>
    <row r="35" spans="2:16">
      <c r="K35" s="151" t="s">
        <v>201</v>
      </c>
      <c r="L35" s="152">
        <v>1190832</v>
      </c>
      <c r="M35" s="151">
        <v>1</v>
      </c>
      <c r="N35" s="155">
        <v>320000</v>
      </c>
      <c r="O35" s="152">
        <v>3.72</v>
      </c>
      <c r="P35" s="152">
        <v>3140.78</v>
      </c>
    </row>
    <row r="36" spans="2:16">
      <c r="B36" s="310" t="s">
        <v>243</v>
      </c>
      <c r="C36" s="311"/>
      <c r="D36" s="166">
        <v>38.35</v>
      </c>
      <c r="K36" s="153" t="s">
        <v>209</v>
      </c>
      <c r="L36" s="154">
        <v>273578</v>
      </c>
      <c r="M36" s="153">
        <v>1</v>
      </c>
      <c r="N36" s="156">
        <v>120000</v>
      </c>
      <c r="O36" s="154">
        <v>2.2799999999999998</v>
      </c>
      <c r="P36" s="154">
        <v>1924.14</v>
      </c>
    </row>
    <row r="37" spans="2:16">
      <c r="K37" s="151" t="s">
        <v>213</v>
      </c>
      <c r="L37" s="152">
        <v>1889579</v>
      </c>
      <c r="M37" s="151">
        <v>1</v>
      </c>
      <c r="N37" s="155">
        <v>320000</v>
      </c>
      <c r="O37" s="152">
        <v>5.9</v>
      </c>
      <c r="P37" s="152">
        <v>4983.71</v>
      </c>
    </row>
    <row r="38" spans="2:16">
      <c r="K38" s="153" t="s">
        <v>221</v>
      </c>
      <c r="L38" s="154">
        <v>4422567</v>
      </c>
      <c r="M38" s="153">
        <v>1</v>
      </c>
      <c r="N38" s="156">
        <v>216000</v>
      </c>
      <c r="O38" s="154">
        <v>20.47</v>
      </c>
      <c r="P38" s="154">
        <v>17280.57</v>
      </c>
    </row>
    <row r="39" spans="2:16">
      <c r="K39" s="151" t="s">
        <v>225</v>
      </c>
      <c r="L39" s="152">
        <v>592651</v>
      </c>
      <c r="M39" s="151">
        <v>1</v>
      </c>
      <c r="N39" s="155">
        <v>216000</v>
      </c>
      <c r="O39" s="152">
        <v>2.74</v>
      </c>
      <c r="P39" s="152">
        <v>2315.6999999999998</v>
      </c>
    </row>
    <row r="40" spans="2:16">
      <c r="B40" s="165"/>
      <c r="K40" s="153" t="s">
        <v>230</v>
      </c>
      <c r="L40" s="154">
        <v>1203032</v>
      </c>
      <c r="M40" s="153">
        <v>1</v>
      </c>
      <c r="N40" s="156">
        <v>288000</v>
      </c>
      <c r="O40" s="154">
        <v>4.18</v>
      </c>
      <c r="P40" s="154">
        <v>3525.51</v>
      </c>
    </row>
    <row r="41" spans="2:16">
      <c r="K41" s="151" t="s">
        <v>235</v>
      </c>
      <c r="L41" s="152">
        <v>29656499</v>
      </c>
      <c r="M41" s="151">
        <v>1</v>
      </c>
      <c r="N41" s="155">
        <v>350000</v>
      </c>
      <c r="O41" s="152">
        <v>84.73</v>
      </c>
      <c r="P41" s="152">
        <v>71513.679999999993</v>
      </c>
    </row>
    <row r="42" spans="2:16">
      <c r="B42" s="166"/>
      <c r="K42" s="153" t="s">
        <v>239</v>
      </c>
      <c r="L42" s="154">
        <v>3944037</v>
      </c>
      <c r="M42" s="153">
        <v>1</v>
      </c>
      <c r="N42" s="156">
        <v>250000</v>
      </c>
      <c r="O42" s="154">
        <v>15.78</v>
      </c>
      <c r="P42" s="154">
        <v>13314.91</v>
      </c>
    </row>
    <row r="43" spans="2:16">
      <c r="B43" s="166"/>
      <c r="K43" s="151" t="s">
        <v>244</v>
      </c>
      <c r="L43" s="152">
        <v>1730007</v>
      </c>
      <c r="M43" s="151">
        <v>1</v>
      </c>
      <c r="N43" s="155">
        <v>350000</v>
      </c>
      <c r="O43" s="152">
        <v>4.9400000000000004</v>
      </c>
      <c r="P43" s="152">
        <v>4171.74</v>
      </c>
    </row>
    <row r="44" spans="2:16">
      <c r="B44" s="166"/>
      <c r="K44" s="153" t="s">
        <v>248</v>
      </c>
      <c r="L44" s="154">
        <v>3975870</v>
      </c>
      <c r="M44" s="153">
        <v>1</v>
      </c>
      <c r="N44" s="156">
        <v>500000</v>
      </c>
      <c r="O44" s="154">
        <v>7.95</v>
      </c>
      <c r="P44" s="154">
        <v>6711.19</v>
      </c>
    </row>
    <row r="45" spans="2:16">
      <c r="B45" s="165"/>
      <c r="K45" s="151" t="s">
        <v>252</v>
      </c>
      <c r="L45" s="152">
        <v>238166</v>
      </c>
      <c r="M45" s="151">
        <v>1</v>
      </c>
      <c r="N45" s="155">
        <v>144000</v>
      </c>
      <c r="O45" s="152">
        <v>1.65</v>
      </c>
      <c r="P45" s="152">
        <v>1395.9</v>
      </c>
    </row>
    <row r="46" spans="2:16">
      <c r="B46" s="166"/>
      <c r="K46" s="153" t="s">
        <v>256</v>
      </c>
      <c r="L46" s="154">
        <v>3499460</v>
      </c>
      <c r="M46" s="153">
        <v>1</v>
      </c>
      <c r="N46" s="156">
        <v>500000</v>
      </c>
      <c r="O46" s="154">
        <v>7</v>
      </c>
      <c r="P46" s="154">
        <v>5907.02</v>
      </c>
    </row>
    <row r="47" spans="2:16">
      <c r="B47" s="166"/>
      <c r="K47" s="151" t="s">
        <v>260</v>
      </c>
      <c r="L47" s="152">
        <v>79388</v>
      </c>
      <c r="M47" s="151">
        <v>1</v>
      </c>
      <c r="N47" s="155">
        <v>144000</v>
      </c>
      <c r="O47" s="152">
        <v>0.55000000000000004</v>
      </c>
      <c r="P47" s="152">
        <v>465.3</v>
      </c>
    </row>
    <row r="48" spans="2:16">
      <c r="B48" s="166"/>
      <c r="K48" s="153" t="s">
        <v>264</v>
      </c>
      <c r="L48" s="154">
        <v>1251168</v>
      </c>
      <c r="M48" s="153">
        <v>1</v>
      </c>
      <c r="N48" s="156">
        <v>192000</v>
      </c>
      <c r="O48" s="154">
        <v>6.52</v>
      </c>
      <c r="P48" s="154">
        <v>5499.86</v>
      </c>
    </row>
    <row r="49" spans="2:16">
      <c r="B49" s="165"/>
      <c r="K49" s="151" t="s">
        <v>268</v>
      </c>
      <c r="L49" s="152">
        <v>3278759</v>
      </c>
      <c r="M49" s="151">
        <v>1</v>
      </c>
      <c r="N49" s="155">
        <v>192000</v>
      </c>
      <c r="O49" s="152">
        <v>17.079999999999998</v>
      </c>
      <c r="P49" s="152">
        <v>14412.71</v>
      </c>
    </row>
    <row r="50" spans="2:16">
      <c r="B50" s="166"/>
      <c r="K50" s="153" t="s">
        <v>272</v>
      </c>
      <c r="L50" s="154">
        <v>221698</v>
      </c>
      <c r="M50" s="153">
        <v>1</v>
      </c>
      <c r="N50" s="156">
        <v>192000</v>
      </c>
      <c r="O50" s="154">
        <v>1.1499999999999999</v>
      </c>
      <c r="P50" s="154">
        <v>974.54</v>
      </c>
    </row>
    <row r="51" spans="2:16">
      <c r="B51" s="166"/>
      <c r="K51" s="151" t="s">
        <v>276</v>
      </c>
      <c r="L51" s="152">
        <v>3240652</v>
      </c>
      <c r="M51" s="151">
        <v>1</v>
      </c>
      <c r="N51" s="155">
        <v>192000</v>
      </c>
      <c r="O51" s="152">
        <v>16.88</v>
      </c>
      <c r="P51" s="152">
        <v>14245.2</v>
      </c>
    </row>
    <row r="52" spans="2:16">
      <c r="B52" s="166"/>
      <c r="K52" s="153" t="s">
        <v>280</v>
      </c>
      <c r="L52" s="154">
        <v>300912</v>
      </c>
      <c r="M52" s="153">
        <v>1</v>
      </c>
      <c r="N52" s="156">
        <v>192000</v>
      </c>
      <c r="O52" s="154">
        <v>1.57</v>
      </c>
      <c r="P52" s="154">
        <v>1322.74</v>
      </c>
    </row>
    <row r="53" spans="2:16">
      <c r="B53" s="166"/>
      <c r="K53" s="151" t="s">
        <v>284</v>
      </c>
      <c r="L53" s="152">
        <v>2597347</v>
      </c>
      <c r="M53" s="151">
        <v>1</v>
      </c>
      <c r="N53" s="155">
        <v>384000</v>
      </c>
      <c r="O53" s="152">
        <v>6.76</v>
      </c>
      <c r="P53" s="152">
        <v>5708.68</v>
      </c>
    </row>
    <row r="54" spans="2:16">
      <c r="B54" s="165"/>
      <c r="K54" s="153" t="s">
        <v>288</v>
      </c>
      <c r="L54" s="154">
        <v>330686</v>
      </c>
      <c r="M54" s="153">
        <v>1</v>
      </c>
      <c r="N54" s="156">
        <v>288000</v>
      </c>
      <c r="O54" s="154">
        <v>1.1499999999999999</v>
      </c>
      <c r="P54" s="154">
        <v>969.08</v>
      </c>
    </row>
    <row r="55" spans="2:16">
      <c r="B55" s="166"/>
      <c r="K55" s="151" t="s">
        <v>291</v>
      </c>
      <c r="L55" s="152">
        <v>5143097</v>
      </c>
      <c r="M55" s="151">
        <v>1</v>
      </c>
      <c r="N55" s="155">
        <v>384000</v>
      </c>
      <c r="O55" s="152">
        <v>13.39</v>
      </c>
      <c r="P55" s="152">
        <v>11303.96</v>
      </c>
    </row>
    <row r="56" spans="2:16">
      <c r="B56" s="166"/>
      <c r="K56" s="153" t="s">
        <v>295</v>
      </c>
      <c r="L56" s="154">
        <v>904372</v>
      </c>
      <c r="M56" s="153">
        <v>2</v>
      </c>
      <c r="N56" s="156">
        <v>72000</v>
      </c>
      <c r="O56" s="154">
        <v>25.12</v>
      </c>
      <c r="P56" s="154">
        <v>21202.25</v>
      </c>
    </row>
    <row r="57" spans="2:16">
      <c r="B57" s="166"/>
      <c r="K57" s="151" t="s">
        <v>299</v>
      </c>
      <c r="L57" s="152">
        <v>904372</v>
      </c>
      <c r="M57" s="151">
        <v>1</v>
      </c>
      <c r="N57" s="155">
        <v>72000</v>
      </c>
      <c r="O57" s="152">
        <v>12.56</v>
      </c>
      <c r="P57" s="152">
        <v>10601.12</v>
      </c>
    </row>
    <row r="58" spans="2:16">
      <c r="B58" s="165"/>
      <c r="K58" s="153" t="s">
        <v>302</v>
      </c>
      <c r="L58" s="154">
        <v>785081</v>
      </c>
      <c r="M58" s="153">
        <v>1</v>
      </c>
      <c r="N58" s="156">
        <v>144000</v>
      </c>
      <c r="O58" s="154">
        <v>5.45</v>
      </c>
      <c r="P58" s="154">
        <v>4601.3900000000003</v>
      </c>
    </row>
    <row r="59" spans="2:16">
      <c r="B59" s="167"/>
      <c r="K59" s="151" t="s">
        <v>306</v>
      </c>
      <c r="L59" s="152">
        <v>737671</v>
      </c>
      <c r="M59" s="151">
        <v>1</v>
      </c>
      <c r="N59" s="155">
        <v>144000</v>
      </c>
      <c r="O59" s="152">
        <v>5.12</v>
      </c>
      <c r="P59" s="152">
        <v>4323.5200000000004</v>
      </c>
    </row>
    <row r="60" spans="2:16">
      <c r="B60" s="167"/>
      <c r="K60" s="153" t="s">
        <v>310</v>
      </c>
      <c r="L60" s="154">
        <v>2345599</v>
      </c>
      <c r="M60" s="153">
        <v>1</v>
      </c>
      <c r="N60" s="156">
        <v>108000</v>
      </c>
      <c r="O60" s="154">
        <v>21.72</v>
      </c>
      <c r="P60" s="154">
        <v>18330.2</v>
      </c>
    </row>
    <row r="61" spans="2:16">
      <c r="B61" s="167"/>
      <c r="K61" s="151" t="s">
        <v>314</v>
      </c>
      <c r="L61" s="152">
        <v>4189599</v>
      </c>
      <c r="M61" s="151">
        <v>1</v>
      </c>
      <c r="N61" s="155">
        <v>360000</v>
      </c>
      <c r="O61" s="152">
        <v>11.64</v>
      </c>
      <c r="P61" s="152">
        <v>9822.17</v>
      </c>
    </row>
    <row r="62" spans="2:16">
      <c r="B62" s="167"/>
      <c r="K62" s="153" t="s">
        <v>318</v>
      </c>
      <c r="L62" s="154">
        <v>1061204</v>
      </c>
      <c r="M62" s="153">
        <v>1</v>
      </c>
      <c r="N62" s="156">
        <v>360000</v>
      </c>
      <c r="O62" s="154">
        <v>2.95</v>
      </c>
      <c r="P62" s="154">
        <v>2487.9</v>
      </c>
    </row>
    <row r="63" spans="2:16">
      <c r="B63" s="165"/>
      <c r="K63" s="151" t="s">
        <v>322</v>
      </c>
      <c r="L63" s="152">
        <v>493675</v>
      </c>
      <c r="M63" s="151">
        <v>1</v>
      </c>
      <c r="N63" s="155">
        <v>216000</v>
      </c>
      <c r="O63" s="152">
        <v>2.29</v>
      </c>
      <c r="P63" s="152">
        <v>1928.97</v>
      </c>
    </row>
    <row r="64" spans="2:16">
      <c r="B64" s="166"/>
      <c r="K64" s="153" t="s">
        <v>326</v>
      </c>
      <c r="L64" s="154">
        <v>1920352</v>
      </c>
      <c r="M64" s="153">
        <v>1</v>
      </c>
      <c r="N64" s="156">
        <v>216000</v>
      </c>
      <c r="O64" s="154">
        <v>8.89</v>
      </c>
      <c r="P64" s="154">
        <v>7503.51</v>
      </c>
    </row>
    <row r="65" spans="11:16">
      <c r="K65" s="151" t="s">
        <v>330</v>
      </c>
      <c r="L65" s="152">
        <v>748659</v>
      </c>
      <c r="M65" s="151">
        <v>1</v>
      </c>
      <c r="N65" s="155">
        <v>144000</v>
      </c>
      <c r="O65" s="152">
        <v>5.2</v>
      </c>
      <c r="P65" s="152">
        <v>4387.92</v>
      </c>
    </row>
    <row r="66" spans="11:16">
      <c r="K66" s="153" t="s">
        <v>334</v>
      </c>
      <c r="L66" s="154">
        <v>254887</v>
      </c>
      <c r="M66" s="153">
        <v>1</v>
      </c>
      <c r="N66" s="156">
        <v>72000</v>
      </c>
      <c r="O66" s="154">
        <v>3.54</v>
      </c>
      <c r="P66" s="154">
        <v>2987.81</v>
      </c>
    </row>
    <row r="67" spans="11:16">
      <c r="K67" s="151" t="s">
        <v>338</v>
      </c>
      <c r="L67" s="152">
        <v>1207714</v>
      </c>
      <c r="M67" s="151">
        <v>1</v>
      </c>
      <c r="N67" s="155">
        <v>144000</v>
      </c>
      <c r="O67" s="152">
        <v>8.39</v>
      </c>
      <c r="P67" s="152">
        <v>7078.46</v>
      </c>
    </row>
    <row r="68" spans="11:16">
      <c r="K68" s="153" t="s">
        <v>342</v>
      </c>
      <c r="L68" s="154">
        <v>398905</v>
      </c>
      <c r="M68" s="153">
        <v>1</v>
      </c>
      <c r="N68" s="156">
        <v>144000</v>
      </c>
      <c r="O68" s="154">
        <v>2.77</v>
      </c>
      <c r="P68" s="154">
        <v>2338</v>
      </c>
    </row>
    <row r="69" spans="11:16">
      <c r="K69" s="151" t="s">
        <v>346</v>
      </c>
      <c r="L69" s="152">
        <v>7099921</v>
      </c>
      <c r="M69" s="151">
        <v>1</v>
      </c>
      <c r="N69" s="155">
        <v>360000</v>
      </c>
      <c r="O69" s="152">
        <v>19.72</v>
      </c>
      <c r="P69" s="152">
        <v>16645.169999999998</v>
      </c>
    </row>
    <row r="70" spans="11:16">
      <c r="K70" s="153" t="s">
        <v>350</v>
      </c>
      <c r="L70" s="154">
        <v>5423647</v>
      </c>
      <c r="M70" s="153">
        <v>1</v>
      </c>
      <c r="N70" s="156">
        <v>360000</v>
      </c>
      <c r="O70" s="154">
        <v>15.07</v>
      </c>
      <c r="P70" s="154">
        <v>12715.29</v>
      </c>
    </row>
    <row r="71" spans="11:16">
      <c r="K71" s="151" t="s">
        <v>354</v>
      </c>
      <c r="L71" s="152">
        <v>900450</v>
      </c>
      <c r="M71" s="151">
        <v>1</v>
      </c>
      <c r="N71" s="155">
        <v>360000</v>
      </c>
      <c r="O71" s="152">
        <v>2.5</v>
      </c>
      <c r="P71" s="152">
        <v>2111.0300000000002</v>
      </c>
    </row>
    <row r="72" spans="11:16">
      <c r="K72" s="153" t="s">
        <v>358</v>
      </c>
      <c r="L72" s="154">
        <v>750000</v>
      </c>
      <c r="M72" s="153">
        <v>1</v>
      </c>
      <c r="N72" s="156">
        <v>360000</v>
      </c>
      <c r="O72" s="154">
        <v>2.08</v>
      </c>
      <c r="P72" s="154">
        <v>1758.31</v>
      </c>
    </row>
    <row r="73" spans="11:16">
      <c r="K73" s="164" t="s">
        <v>362</v>
      </c>
    </row>
    <row r="74" spans="11:16">
      <c r="K74" s="150" t="s">
        <v>102</v>
      </c>
      <c r="L74" s="150" t="s">
        <v>57</v>
      </c>
      <c r="M74" s="150" t="s">
        <v>58</v>
      </c>
      <c r="N74" s="150" t="s">
        <v>59</v>
      </c>
      <c r="O74" s="150" t="s">
        <v>60</v>
      </c>
      <c r="P74" s="150" t="s">
        <v>5</v>
      </c>
    </row>
    <row r="75" spans="11:16">
      <c r="K75" s="151" t="s">
        <v>363</v>
      </c>
      <c r="L75" s="152">
        <v>174885</v>
      </c>
      <c r="M75" s="151">
        <v>1</v>
      </c>
      <c r="N75" s="155">
        <v>10000</v>
      </c>
      <c r="O75" s="152">
        <v>17.489999999999998</v>
      </c>
      <c r="P75" s="152">
        <v>14760.12</v>
      </c>
    </row>
    <row r="76" spans="11:16">
      <c r="K76" s="153" t="s">
        <v>367</v>
      </c>
      <c r="L76" s="154">
        <v>174885</v>
      </c>
      <c r="M76" s="153">
        <v>1</v>
      </c>
      <c r="N76" s="156">
        <v>10000</v>
      </c>
      <c r="O76" s="154">
        <v>17.489999999999998</v>
      </c>
      <c r="P76" s="154">
        <v>14760.12</v>
      </c>
    </row>
  </sheetData>
  <mergeCells count="3">
    <mergeCell ref="B2:G2"/>
    <mergeCell ref="B36:C36"/>
    <mergeCell ref="K2:P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O75"/>
  <sheetViews>
    <sheetView workbookViewId="0">
      <selection activeCell="G1" sqref="G1"/>
    </sheetView>
  </sheetViews>
  <sheetFormatPr baseColWidth="10" defaultColWidth="11.5" defaultRowHeight="15"/>
  <cols>
    <col min="2" max="2" width="14.5" customWidth="1"/>
    <col min="4" max="4" width="14.6640625" customWidth="1"/>
    <col min="5" max="5" width="13.1640625" customWidth="1"/>
    <col min="6" max="6" width="11.83203125" customWidth="1"/>
    <col min="10" max="10" width="18" customWidth="1"/>
    <col min="11" max="11" width="14" customWidth="1"/>
    <col min="12" max="12" width="17.5" customWidth="1"/>
    <col min="15" max="15" width="15.33203125" customWidth="1"/>
  </cols>
  <sheetData>
    <row r="1" spans="2:15" ht="19">
      <c r="G1" s="215" t="s">
        <v>2225</v>
      </c>
    </row>
    <row r="2" spans="2:15">
      <c r="B2" s="298" t="s">
        <v>1273</v>
      </c>
      <c r="C2" s="299"/>
      <c r="D2" s="299"/>
      <c r="E2" s="299"/>
      <c r="F2" s="299"/>
      <c r="G2" s="300"/>
      <c r="J2" s="298" t="s">
        <v>1274</v>
      </c>
      <c r="K2" s="299"/>
      <c r="L2" s="299"/>
      <c r="M2" s="299"/>
      <c r="N2" s="299"/>
      <c r="O2" s="300"/>
    </row>
    <row r="3" spans="2:15">
      <c r="B3" s="150" t="s">
        <v>20</v>
      </c>
      <c r="C3" s="150" t="s">
        <v>21</v>
      </c>
      <c r="D3" s="150" t="s">
        <v>22</v>
      </c>
      <c r="E3" s="150" t="s">
        <v>23</v>
      </c>
      <c r="F3" s="150" t="s">
        <v>24</v>
      </c>
      <c r="G3" s="150" t="s">
        <v>25</v>
      </c>
      <c r="J3" s="150" t="s">
        <v>26</v>
      </c>
      <c r="K3" s="150" t="s">
        <v>27</v>
      </c>
      <c r="L3" s="150" t="s">
        <v>28</v>
      </c>
      <c r="M3" s="150" t="s">
        <v>29</v>
      </c>
    </row>
    <row r="4" spans="2:15">
      <c r="B4" s="151" t="s">
        <v>30</v>
      </c>
      <c r="C4" s="151" t="s">
        <v>31</v>
      </c>
      <c r="D4" s="152">
        <v>9380028</v>
      </c>
      <c r="E4" s="152">
        <v>1247170.31</v>
      </c>
      <c r="F4" s="152">
        <v>36681.480000000003</v>
      </c>
      <c r="G4" s="157">
        <v>0.21990000000000001</v>
      </c>
      <c r="J4" s="151" t="s">
        <v>931</v>
      </c>
      <c r="K4" s="151" t="s">
        <v>932</v>
      </c>
      <c r="L4" s="152">
        <v>58400</v>
      </c>
      <c r="M4" s="151" t="s">
        <v>501</v>
      </c>
    </row>
    <row r="5" spans="2:15">
      <c r="B5" s="153" t="s">
        <v>30</v>
      </c>
      <c r="C5" s="153" t="s">
        <v>40</v>
      </c>
      <c r="D5" s="154">
        <v>192782</v>
      </c>
      <c r="E5" s="154">
        <v>25632.33</v>
      </c>
      <c r="F5" s="154">
        <v>753.89</v>
      </c>
      <c r="G5" s="158">
        <v>4.4999999999999997E-3</v>
      </c>
      <c r="J5" s="153" t="s">
        <v>565</v>
      </c>
      <c r="K5" s="153" t="s">
        <v>566</v>
      </c>
      <c r="L5" s="154">
        <v>40700</v>
      </c>
      <c r="M5" s="153" t="s">
        <v>501</v>
      </c>
    </row>
    <row r="6" spans="2:15">
      <c r="B6" s="151" t="s">
        <v>30</v>
      </c>
      <c r="C6" s="151" t="s">
        <v>45</v>
      </c>
      <c r="D6" s="152">
        <v>199208</v>
      </c>
      <c r="E6" s="152">
        <v>26486.73</v>
      </c>
      <c r="F6" s="152">
        <v>779.02</v>
      </c>
      <c r="G6" s="157">
        <v>4.7000000000000002E-3</v>
      </c>
      <c r="J6" s="151" t="s">
        <v>571</v>
      </c>
      <c r="K6" s="151" t="s">
        <v>572</v>
      </c>
      <c r="L6" s="152">
        <v>80400</v>
      </c>
      <c r="M6" s="151" t="s">
        <v>501</v>
      </c>
    </row>
    <row r="7" spans="2:15">
      <c r="B7" s="153" t="s">
        <v>30</v>
      </c>
      <c r="C7" s="153" t="s">
        <v>51</v>
      </c>
      <c r="D7" s="154">
        <v>166417</v>
      </c>
      <c r="E7" s="154">
        <v>22126.84</v>
      </c>
      <c r="F7" s="154">
        <v>650.79</v>
      </c>
      <c r="G7" s="158">
        <v>3.8999999999999998E-3</v>
      </c>
      <c r="J7" s="153" t="s">
        <v>577</v>
      </c>
      <c r="K7" s="153" t="s">
        <v>578</v>
      </c>
      <c r="L7" s="154">
        <v>45600</v>
      </c>
      <c r="M7" s="153" t="s">
        <v>39</v>
      </c>
    </row>
    <row r="8" spans="2:15">
      <c r="B8" s="151" t="s">
        <v>30</v>
      </c>
      <c r="C8" s="151" t="s">
        <v>61</v>
      </c>
      <c r="D8" s="152">
        <v>374102</v>
      </c>
      <c r="E8" s="152">
        <v>49740.67</v>
      </c>
      <c r="F8" s="152">
        <v>1462.96</v>
      </c>
      <c r="G8" s="157">
        <v>8.8000000000000005E-3</v>
      </c>
      <c r="J8" s="151" t="s">
        <v>583</v>
      </c>
      <c r="K8" s="151" t="s">
        <v>584</v>
      </c>
      <c r="L8" s="152">
        <v>45600</v>
      </c>
      <c r="M8" s="151" t="s">
        <v>39</v>
      </c>
    </row>
    <row r="9" spans="2:15">
      <c r="B9" s="153" t="s">
        <v>30</v>
      </c>
      <c r="C9" s="153" t="s">
        <v>71</v>
      </c>
      <c r="D9" s="154">
        <v>31234</v>
      </c>
      <c r="E9" s="154">
        <v>4152.88</v>
      </c>
      <c r="F9" s="154">
        <v>122.14</v>
      </c>
      <c r="G9" s="158">
        <v>6.9999999999999999E-4</v>
      </c>
      <c r="J9" s="153" t="s">
        <v>588</v>
      </c>
      <c r="K9" s="153" t="s">
        <v>589</v>
      </c>
      <c r="L9" s="154">
        <v>45600</v>
      </c>
      <c r="M9" s="153" t="s">
        <v>39</v>
      </c>
    </row>
    <row r="10" spans="2:15">
      <c r="B10" s="151" t="s">
        <v>30</v>
      </c>
      <c r="C10" s="151" t="s">
        <v>81</v>
      </c>
      <c r="D10" s="152">
        <v>2106786</v>
      </c>
      <c r="E10" s="152">
        <v>280118.67</v>
      </c>
      <c r="F10" s="152">
        <v>8238.7800000000007</v>
      </c>
      <c r="G10" s="157">
        <v>4.9399999999999999E-2</v>
      </c>
      <c r="J10" s="151" t="s">
        <v>594</v>
      </c>
      <c r="K10" s="151" t="s">
        <v>595</v>
      </c>
      <c r="L10" s="152">
        <v>32400</v>
      </c>
      <c r="M10" s="151" t="s">
        <v>39</v>
      </c>
    </row>
    <row r="11" spans="2:15">
      <c r="B11" s="153" t="s">
        <v>30</v>
      </c>
      <c r="C11" s="153" t="s">
        <v>91</v>
      </c>
      <c r="D11" s="154">
        <v>96842</v>
      </c>
      <c r="E11" s="154">
        <v>12876.13</v>
      </c>
      <c r="F11" s="154">
        <v>378.71</v>
      </c>
      <c r="G11" s="158">
        <v>2.3E-3</v>
      </c>
      <c r="J11" s="153" t="s">
        <v>601</v>
      </c>
      <c r="K11" s="153" t="s">
        <v>602</v>
      </c>
      <c r="L11" s="154">
        <v>32400</v>
      </c>
      <c r="M11" s="153" t="s">
        <v>39</v>
      </c>
    </row>
    <row r="12" spans="2:15">
      <c r="B12" s="151" t="s">
        <v>30</v>
      </c>
      <c r="C12" s="151" t="s">
        <v>97</v>
      </c>
      <c r="D12" s="152">
        <v>729139</v>
      </c>
      <c r="E12" s="152">
        <v>96946.46</v>
      </c>
      <c r="F12" s="152">
        <v>2851.37</v>
      </c>
      <c r="G12" s="157">
        <v>1.7100000000000001E-2</v>
      </c>
      <c r="J12" s="151" t="s">
        <v>607</v>
      </c>
      <c r="K12" s="151" t="s">
        <v>608</v>
      </c>
      <c r="L12" s="152">
        <v>29600</v>
      </c>
      <c r="M12" s="151" t="s">
        <v>39</v>
      </c>
    </row>
    <row r="13" spans="2:15">
      <c r="B13" s="159" t="s">
        <v>104</v>
      </c>
      <c r="C13" s="159" t="s">
        <v>105</v>
      </c>
      <c r="D13" s="154">
        <v>0</v>
      </c>
      <c r="E13" s="154">
        <v>1765251.03</v>
      </c>
      <c r="F13" s="154">
        <v>51919.15</v>
      </c>
      <c r="G13" s="158">
        <v>0.31119999999999998</v>
      </c>
      <c r="J13" s="153" t="s">
        <v>614</v>
      </c>
      <c r="K13" s="153" t="s">
        <v>615</v>
      </c>
      <c r="L13" s="154">
        <v>32100</v>
      </c>
      <c r="M13" s="153" t="s">
        <v>39</v>
      </c>
    </row>
    <row r="14" spans="2:15">
      <c r="B14" s="151" t="s">
        <v>115</v>
      </c>
      <c r="C14" s="151" t="s">
        <v>116</v>
      </c>
      <c r="D14" s="152">
        <v>0</v>
      </c>
      <c r="E14" s="152">
        <v>1561845.39</v>
      </c>
      <c r="F14" s="152">
        <v>45936.63</v>
      </c>
      <c r="G14" s="157">
        <v>0.27539999999999998</v>
      </c>
      <c r="J14" s="151" t="s">
        <v>621</v>
      </c>
      <c r="K14" s="151" t="s">
        <v>622</v>
      </c>
      <c r="L14" s="152">
        <v>34700</v>
      </c>
      <c r="M14" s="151" t="s">
        <v>39</v>
      </c>
    </row>
    <row r="15" spans="2:15">
      <c r="B15" s="153" t="s">
        <v>115</v>
      </c>
      <c r="C15" s="153" t="s">
        <v>124</v>
      </c>
      <c r="D15" s="154">
        <v>0</v>
      </c>
      <c r="E15" s="154">
        <v>477500</v>
      </c>
      <c r="F15" s="154">
        <v>14044.12</v>
      </c>
      <c r="G15" s="158">
        <v>8.4199999999999997E-2</v>
      </c>
      <c r="J15" s="164" t="s">
        <v>1298</v>
      </c>
    </row>
    <row r="16" spans="2:15">
      <c r="B16" s="151" t="s">
        <v>115</v>
      </c>
      <c r="C16" s="151" t="s">
        <v>132</v>
      </c>
      <c r="D16" s="152">
        <v>0</v>
      </c>
      <c r="E16" s="152">
        <v>370409.85</v>
      </c>
      <c r="F16" s="152">
        <v>10894.41</v>
      </c>
      <c r="G16" s="157">
        <v>6.5299999999999997E-2</v>
      </c>
      <c r="J16" s="150" t="s">
        <v>56</v>
      </c>
      <c r="K16" s="150" t="s">
        <v>57</v>
      </c>
      <c r="L16" s="150" t="s">
        <v>58</v>
      </c>
      <c r="M16" s="150" t="s">
        <v>59</v>
      </c>
      <c r="N16" s="150" t="s">
        <v>60</v>
      </c>
      <c r="O16" s="150" t="s">
        <v>5</v>
      </c>
    </row>
    <row r="17" spans="2:15">
      <c r="B17" s="153" t="s">
        <v>115</v>
      </c>
      <c r="C17" s="153" t="s">
        <v>136</v>
      </c>
      <c r="D17" s="154">
        <v>0</v>
      </c>
      <c r="E17" s="154">
        <v>80064.59</v>
      </c>
      <c r="F17" s="154">
        <v>2354.84</v>
      </c>
      <c r="G17" s="158">
        <v>1.41E-2</v>
      </c>
      <c r="J17" s="151" t="s">
        <v>66</v>
      </c>
      <c r="K17" s="152">
        <v>1582004</v>
      </c>
      <c r="L17" s="151">
        <v>2</v>
      </c>
      <c r="M17" s="155">
        <v>80000</v>
      </c>
      <c r="N17" s="152">
        <v>39.549999999999997</v>
      </c>
      <c r="O17" s="152">
        <v>39399.019999999997</v>
      </c>
    </row>
    <row r="18" spans="2:15">
      <c r="B18" s="151" t="s">
        <v>115</v>
      </c>
      <c r="C18" s="151" t="s">
        <v>141</v>
      </c>
      <c r="D18" s="152">
        <v>0</v>
      </c>
      <c r="E18" s="152">
        <v>38170.19</v>
      </c>
      <c r="F18" s="152">
        <v>1122.6500000000001</v>
      </c>
      <c r="G18" s="157">
        <v>6.7000000000000002E-3</v>
      </c>
      <c r="J18" s="153" t="s">
        <v>76</v>
      </c>
      <c r="K18" s="154">
        <v>1804927</v>
      </c>
      <c r="L18" s="153">
        <v>8</v>
      </c>
      <c r="M18" s="156">
        <v>90000</v>
      </c>
      <c r="N18" s="154">
        <v>160.44</v>
      </c>
      <c r="O18" s="154">
        <v>159825.07999999999</v>
      </c>
    </row>
    <row r="19" spans="2:15">
      <c r="B19" s="153" t="s">
        <v>115</v>
      </c>
      <c r="C19" s="153" t="s">
        <v>144</v>
      </c>
      <c r="D19" s="154">
        <v>0</v>
      </c>
      <c r="E19" s="154">
        <v>379957.41</v>
      </c>
      <c r="F19" s="154">
        <v>11175.22</v>
      </c>
      <c r="G19" s="158">
        <v>6.7000000000000004E-2</v>
      </c>
      <c r="J19" s="151" t="s">
        <v>86</v>
      </c>
      <c r="K19" s="152">
        <v>1575220</v>
      </c>
      <c r="L19" s="151">
        <v>12</v>
      </c>
      <c r="M19" s="155">
        <v>110000</v>
      </c>
      <c r="N19" s="152">
        <v>171.84</v>
      </c>
      <c r="O19" s="152">
        <v>171185.74</v>
      </c>
    </row>
    <row r="20" spans="2:15" ht="32">
      <c r="B20" s="151" t="s">
        <v>115</v>
      </c>
      <c r="C20" s="151" t="s">
        <v>152</v>
      </c>
      <c r="D20" s="152">
        <v>0</v>
      </c>
      <c r="E20" s="152">
        <v>34843.39</v>
      </c>
      <c r="F20" s="152">
        <v>1024.81</v>
      </c>
      <c r="G20" s="157">
        <v>6.1000000000000004E-3</v>
      </c>
      <c r="J20" s="149" t="s">
        <v>1744</v>
      </c>
    </row>
    <row r="21" spans="2:15">
      <c r="B21" s="153" t="s">
        <v>115</v>
      </c>
      <c r="C21" s="153" t="s">
        <v>160</v>
      </c>
      <c r="D21" s="154">
        <v>903445.42</v>
      </c>
      <c r="E21" s="154">
        <v>67758.41</v>
      </c>
      <c r="F21" s="154">
        <v>1992.89</v>
      </c>
      <c r="G21" s="158">
        <v>1.1900000000000001E-2</v>
      </c>
      <c r="J21" s="150" t="s">
        <v>102</v>
      </c>
      <c r="K21" s="150" t="s">
        <v>103</v>
      </c>
      <c r="L21" s="150" t="s">
        <v>58</v>
      </c>
      <c r="M21" s="150" t="s">
        <v>59</v>
      </c>
      <c r="N21" s="150" t="s">
        <v>60</v>
      </c>
      <c r="O21" s="150" t="s">
        <v>5</v>
      </c>
    </row>
    <row r="22" spans="2:15">
      <c r="B22" s="160" t="s">
        <v>104</v>
      </c>
      <c r="C22" s="160" t="s">
        <v>170</v>
      </c>
      <c r="D22" s="152">
        <v>0</v>
      </c>
      <c r="E22" s="152">
        <v>3010549.22</v>
      </c>
      <c r="F22" s="152">
        <v>88545.57</v>
      </c>
      <c r="G22" s="157">
        <v>0.53080000000000005</v>
      </c>
      <c r="J22" s="151" t="s">
        <v>110</v>
      </c>
      <c r="K22" s="152">
        <v>58726</v>
      </c>
      <c r="L22" s="151">
        <v>6</v>
      </c>
      <c r="M22" s="155">
        <v>65000</v>
      </c>
      <c r="N22" s="152">
        <v>5.42</v>
      </c>
      <c r="O22" s="152">
        <v>5400.15</v>
      </c>
    </row>
    <row r="23" spans="2:15">
      <c r="B23" s="153" t="s">
        <v>178</v>
      </c>
      <c r="C23" s="153" t="s">
        <v>179</v>
      </c>
      <c r="D23" s="154">
        <v>4775800.25</v>
      </c>
      <c r="E23" s="154">
        <v>594835.47</v>
      </c>
      <c r="F23" s="154">
        <v>17495.16</v>
      </c>
      <c r="G23" s="158">
        <v>0.10489999999999999</v>
      </c>
      <c r="J23" s="153" t="s">
        <v>120</v>
      </c>
      <c r="K23" s="154">
        <v>56740</v>
      </c>
      <c r="L23" s="153">
        <v>12</v>
      </c>
      <c r="M23" s="156">
        <v>65000</v>
      </c>
      <c r="N23" s="154">
        <v>10.48</v>
      </c>
      <c r="O23" s="154">
        <v>10435.06</v>
      </c>
    </row>
    <row r="24" spans="2:15">
      <c r="B24" s="151" t="s">
        <v>178</v>
      </c>
      <c r="C24" s="151" t="s">
        <v>188</v>
      </c>
      <c r="D24" s="152">
        <v>4775800.25</v>
      </c>
      <c r="E24" s="152">
        <v>238790.01</v>
      </c>
      <c r="F24" s="152">
        <v>7023.24</v>
      </c>
      <c r="G24" s="157">
        <v>4.2099999999999999E-2</v>
      </c>
      <c r="J24" s="151" t="s">
        <v>127</v>
      </c>
      <c r="K24" s="152">
        <v>59516</v>
      </c>
      <c r="L24" s="151">
        <v>13</v>
      </c>
      <c r="M24" s="155">
        <v>12000</v>
      </c>
      <c r="N24" s="152">
        <v>64.48</v>
      </c>
      <c r="O24" s="152">
        <v>64229.37</v>
      </c>
    </row>
    <row r="25" spans="2:15">
      <c r="B25" s="153" t="s">
        <v>178</v>
      </c>
      <c r="C25" s="153" t="s">
        <v>193</v>
      </c>
      <c r="D25" s="154">
        <v>4775800.25</v>
      </c>
      <c r="E25" s="154">
        <v>62085.4</v>
      </c>
      <c r="F25" s="154">
        <v>1826.04</v>
      </c>
      <c r="G25" s="158">
        <v>1.09E-2</v>
      </c>
      <c r="J25" s="164" t="s">
        <v>1333</v>
      </c>
    </row>
    <row r="26" spans="2:15">
      <c r="B26" s="160" t="s">
        <v>104</v>
      </c>
      <c r="C26" s="160" t="s">
        <v>197</v>
      </c>
      <c r="D26" s="152">
        <v>0</v>
      </c>
      <c r="E26" s="152">
        <v>895710.89</v>
      </c>
      <c r="F26" s="152">
        <v>26344.44</v>
      </c>
      <c r="G26" s="157">
        <v>0.15790000000000001</v>
      </c>
      <c r="J26" s="150" t="s">
        <v>102</v>
      </c>
      <c r="K26" s="150" t="s">
        <v>57</v>
      </c>
      <c r="L26" s="150" t="s">
        <v>58</v>
      </c>
      <c r="M26" s="150" t="s">
        <v>59</v>
      </c>
      <c r="N26" s="150" t="s">
        <v>60</v>
      </c>
      <c r="O26" s="150" t="s">
        <v>5</v>
      </c>
    </row>
    <row r="27" spans="2:15">
      <c r="B27" s="159" t="s">
        <v>205</v>
      </c>
      <c r="C27" s="159" t="s">
        <v>206</v>
      </c>
      <c r="D27" s="154">
        <v>0</v>
      </c>
      <c r="E27" s="154">
        <v>5671511.1299999999</v>
      </c>
      <c r="F27" s="154">
        <v>166809.15</v>
      </c>
      <c r="G27" s="161">
        <v>1</v>
      </c>
      <c r="J27" s="151" t="s">
        <v>148</v>
      </c>
      <c r="K27" s="152">
        <v>226503</v>
      </c>
      <c r="L27" s="151">
        <v>2</v>
      </c>
      <c r="M27" s="155">
        <v>60000</v>
      </c>
      <c r="N27" s="152">
        <v>7.55</v>
      </c>
      <c r="O27" s="152">
        <v>7521.26</v>
      </c>
    </row>
    <row r="28" spans="2:15">
      <c r="J28" s="153" t="s">
        <v>156</v>
      </c>
      <c r="K28" s="154">
        <v>57006</v>
      </c>
      <c r="L28" s="153">
        <v>2</v>
      </c>
      <c r="M28" s="156">
        <v>12000</v>
      </c>
      <c r="N28" s="154">
        <v>9.5</v>
      </c>
      <c r="O28" s="154">
        <v>9464.7099999999991</v>
      </c>
    </row>
    <row r="29" spans="2:15">
      <c r="J29" s="151" t="s">
        <v>165</v>
      </c>
      <c r="K29" s="152">
        <v>113657</v>
      </c>
      <c r="L29" s="151">
        <v>1</v>
      </c>
      <c r="M29" s="155">
        <v>80000</v>
      </c>
      <c r="N29" s="152">
        <v>1.42</v>
      </c>
      <c r="O29" s="152">
        <v>1415.29</v>
      </c>
    </row>
    <row r="30" spans="2:15">
      <c r="B30" s="54"/>
      <c r="C30" s="55" t="s">
        <v>217</v>
      </c>
      <c r="D30" s="55" t="s">
        <v>218</v>
      </c>
      <c r="E30" s="55" t="s">
        <v>219</v>
      </c>
      <c r="F30" s="56" t="s">
        <v>220</v>
      </c>
      <c r="J30" s="153" t="s">
        <v>174</v>
      </c>
      <c r="K30" s="154">
        <v>102832</v>
      </c>
      <c r="L30" s="153">
        <v>2</v>
      </c>
      <c r="M30" s="156">
        <v>12000</v>
      </c>
      <c r="N30" s="154">
        <v>17.14</v>
      </c>
      <c r="O30" s="154">
        <v>17073.2</v>
      </c>
    </row>
    <row r="31" spans="2:15">
      <c r="B31" s="49" t="s">
        <v>3</v>
      </c>
      <c r="C31" s="166">
        <v>996.18</v>
      </c>
      <c r="D31" s="166">
        <v>593.6</v>
      </c>
      <c r="E31" s="166">
        <v>272.86</v>
      </c>
      <c r="F31" s="166">
        <v>129.72</v>
      </c>
      <c r="J31" s="151" t="s">
        <v>184</v>
      </c>
      <c r="K31" s="152">
        <v>32473</v>
      </c>
      <c r="L31" s="151">
        <v>1</v>
      </c>
      <c r="M31" s="155">
        <v>12000</v>
      </c>
      <c r="N31" s="152">
        <v>2.71</v>
      </c>
      <c r="O31" s="152">
        <v>2695.75</v>
      </c>
    </row>
    <row r="32" spans="2:15">
      <c r="B32" s="49" t="s">
        <v>1354</v>
      </c>
      <c r="C32" s="166">
        <v>24.29</v>
      </c>
      <c r="D32" s="166">
        <v>10.55</v>
      </c>
      <c r="E32" s="166">
        <v>8.24</v>
      </c>
      <c r="F32" s="166">
        <v>5.5</v>
      </c>
      <c r="J32" s="164" t="s">
        <v>192</v>
      </c>
    </row>
    <row r="33" spans="2:15">
      <c r="B33" s="50" t="s">
        <v>1356</v>
      </c>
      <c r="C33" s="51"/>
      <c r="D33" s="166">
        <v>56.25</v>
      </c>
      <c r="E33" s="51">
        <v>33.130000000000003</v>
      </c>
      <c r="F33" s="87">
        <v>23.57</v>
      </c>
      <c r="J33" s="150" t="s">
        <v>102</v>
      </c>
      <c r="K33" s="150" t="s">
        <v>57</v>
      </c>
      <c r="L33" s="150" t="s">
        <v>58</v>
      </c>
      <c r="M33" s="150" t="s">
        <v>59</v>
      </c>
      <c r="N33" s="150" t="s">
        <v>60</v>
      </c>
      <c r="O33" s="150" t="s">
        <v>5</v>
      </c>
    </row>
    <row r="34" spans="2:15">
      <c r="J34" s="151" t="s">
        <v>201</v>
      </c>
      <c r="K34" s="152">
        <v>1190832</v>
      </c>
      <c r="L34" s="151">
        <v>1</v>
      </c>
      <c r="M34" s="155">
        <v>320000</v>
      </c>
      <c r="N34" s="152">
        <v>3.72</v>
      </c>
      <c r="O34" s="152">
        <v>3707.13</v>
      </c>
    </row>
    <row r="35" spans="2:15">
      <c r="J35" s="153" t="s">
        <v>209</v>
      </c>
      <c r="K35" s="154">
        <v>273578</v>
      </c>
      <c r="L35" s="153">
        <v>1</v>
      </c>
      <c r="M35" s="156">
        <v>120000</v>
      </c>
      <c r="N35" s="154">
        <v>2.2799999999999998</v>
      </c>
      <c r="O35" s="154">
        <v>2271.11</v>
      </c>
    </row>
    <row r="36" spans="2:15">
      <c r="B36" s="310" t="s">
        <v>243</v>
      </c>
      <c r="C36" s="311"/>
      <c r="D36" s="166">
        <v>38.29</v>
      </c>
      <c r="J36" s="151" t="s">
        <v>213</v>
      </c>
      <c r="K36" s="152">
        <v>1889579</v>
      </c>
      <c r="L36" s="151">
        <v>1</v>
      </c>
      <c r="M36" s="155">
        <v>320000</v>
      </c>
      <c r="N36" s="152">
        <v>5.9</v>
      </c>
      <c r="O36" s="152">
        <v>5882.38</v>
      </c>
    </row>
    <row r="37" spans="2:15">
      <c r="J37" s="153" t="s">
        <v>221</v>
      </c>
      <c r="K37" s="154">
        <v>4422567</v>
      </c>
      <c r="L37" s="153">
        <v>1</v>
      </c>
      <c r="M37" s="156">
        <v>216000</v>
      </c>
      <c r="N37" s="154">
        <v>20.47</v>
      </c>
      <c r="O37" s="154">
        <v>20396.63</v>
      </c>
    </row>
    <row r="38" spans="2:15">
      <c r="J38" s="151" t="s">
        <v>225</v>
      </c>
      <c r="K38" s="152">
        <v>592651</v>
      </c>
      <c r="L38" s="151">
        <v>1</v>
      </c>
      <c r="M38" s="155">
        <v>216000</v>
      </c>
      <c r="N38" s="152">
        <v>2.74</v>
      </c>
      <c r="O38" s="152">
        <v>2733.27</v>
      </c>
    </row>
    <row r="39" spans="2:15">
      <c r="B39" s="165"/>
      <c r="J39" s="153" t="s">
        <v>230</v>
      </c>
      <c r="K39" s="154">
        <v>1203032</v>
      </c>
      <c r="L39" s="153">
        <v>1</v>
      </c>
      <c r="M39" s="156">
        <v>288000</v>
      </c>
      <c r="N39" s="154">
        <v>4.18</v>
      </c>
      <c r="O39" s="154">
        <v>4161.24</v>
      </c>
    </row>
    <row r="40" spans="2:15">
      <c r="B40" s="166"/>
      <c r="J40" s="151" t="s">
        <v>235</v>
      </c>
      <c r="K40" s="152">
        <v>29656499</v>
      </c>
      <c r="L40" s="151">
        <v>1</v>
      </c>
      <c r="M40" s="155">
        <v>350000</v>
      </c>
      <c r="N40" s="152">
        <v>84.73</v>
      </c>
      <c r="O40" s="152">
        <v>84409.17</v>
      </c>
    </row>
    <row r="41" spans="2:15">
      <c r="B41" s="166"/>
      <c r="J41" s="153" t="s">
        <v>239</v>
      </c>
      <c r="K41" s="154">
        <v>3944037</v>
      </c>
      <c r="L41" s="153">
        <v>1</v>
      </c>
      <c r="M41" s="156">
        <v>250000</v>
      </c>
      <c r="N41" s="154">
        <v>15.78</v>
      </c>
      <c r="O41" s="154">
        <v>15715.88</v>
      </c>
    </row>
    <row r="42" spans="2:15">
      <c r="B42" s="166"/>
      <c r="J42" s="151" t="s">
        <v>244</v>
      </c>
      <c r="K42" s="152">
        <v>1730007</v>
      </c>
      <c r="L42" s="151">
        <v>1</v>
      </c>
      <c r="M42" s="155">
        <v>350000</v>
      </c>
      <c r="N42" s="152">
        <v>4.9400000000000004</v>
      </c>
      <c r="O42" s="152">
        <v>4924</v>
      </c>
    </row>
    <row r="43" spans="2:15">
      <c r="B43" s="166"/>
      <c r="J43" s="153" t="s">
        <v>248</v>
      </c>
      <c r="K43" s="154">
        <v>3975870</v>
      </c>
      <c r="L43" s="153">
        <v>1</v>
      </c>
      <c r="M43" s="156">
        <v>500000</v>
      </c>
      <c r="N43" s="154">
        <v>7.95</v>
      </c>
      <c r="O43" s="154">
        <v>7921.36</v>
      </c>
    </row>
    <row r="44" spans="2:15">
      <c r="B44" s="165"/>
      <c r="J44" s="151" t="s">
        <v>252</v>
      </c>
      <c r="K44" s="152">
        <v>238166</v>
      </c>
      <c r="L44" s="151">
        <v>1</v>
      </c>
      <c r="M44" s="155">
        <v>144000</v>
      </c>
      <c r="N44" s="152">
        <v>1.65</v>
      </c>
      <c r="O44" s="152">
        <v>1647.61</v>
      </c>
    </row>
    <row r="45" spans="2:15">
      <c r="B45" s="166"/>
      <c r="J45" s="153" t="s">
        <v>256</v>
      </c>
      <c r="K45" s="154">
        <v>3499460</v>
      </c>
      <c r="L45" s="153">
        <v>1</v>
      </c>
      <c r="M45" s="156">
        <v>500000</v>
      </c>
      <c r="N45" s="154">
        <v>7</v>
      </c>
      <c r="O45" s="154">
        <v>6972.18</v>
      </c>
    </row>
    <row r="46" spans="2:15">
      <c r="B46" s="166"/>
      <c r="J46" s="151" t="s">
        <v>260</v>
      </c>
      <c r="K46" s="152">
        <v>79388</v>
      </c>
      <c r="L46" s="151">
        <v>1</v>
      </c>
      <c r="M46" s="155">
        <v>144000</v>
      </c>
      <c r="N46" s="152">
        <v>0.55000000000000004</v>
      </c>
      <c r="O46" s="152">
        <v>549.20000000000005</v>
      </c>
    </row>
    <row r="47" spans="2:15">
      <c r="B47" s="166"/>
      <c r="J47" s="153" t="s">
        <v>264</v>
      </c>
      <c r="K47" s="154">
        <v>1251168</v>
      </c>
      <c r="L47" s="153">
        <v>1</v>
      </c>
      <c r="M47" s="156">
        <v>192000</v>
      </c>
      <c r="N47" s="154">
        <v>6.52</v>
      </c>
      <c r="O47" s="154">
        <v>6491.61</v>
      </c>
    </row>
    <row r="48" spans="2:15">
      <c r="B48" s="165"/>
      <c r="J48" s="151" t="s">
        <v>268</v>
      </c>
      <c r="K48" s="152">
        <v>3278759</v>
      </c>
      <c r="L48" s="151">
        <v>1</v>
      </c>
      <c r="M48" s="155">
        <v>192000</v>
      </c>
      <c r="N48" s="152">
        <v>17.079999999999998</v>
      </c>
      <c r="O48" s="152">
        <v>17011.64</v>
      </c>
    </row>
    <row r="49" spans="2:15">
      <c r="B49" s="166"/>
      <c r="J49" s="153" t="s">
        <v>272</v>
      </c>
      <c r="K49" s="154">
        <v>221698</v>
      </c>
      <c r="L49" s="153">
        <v>1</v>
      </c>
      <c r="M49" s="156">
        <v>192000</v>
      </c>
      <c r="N49" s="154">
        <v>1.1499999999999999</v>
      </c>
      <c r="O49" s="154">
        <v>1150.27</v>
      </c>
    </row>
    <row r="50" spans="2:15">
      <c r="B50" s="166"/>
      <c r="J50" s="151" t="s">
        <v>276</v>
      </c>
      <c r="K50" s="152">
        <v>3240652</v>
      </c>
      <c r="L50" s="151">
        <v>1</v>
      </c>
      <c r="M50" s="155">
        <v>192000</v>
      </c>
      <c r="N50" s="152">
        <v>16.88</v>
      </c>
      <c r="O50" s="152">
        <v>16813.919999999998</v>
      </c>
    </row>
    <row r="51" spans="2:15">
      <c r="B51" s="166"/>
      <c r="J51" s="153" t="s">
        <v>280</v>
      </c>
      <c r="K51" s="154">
        <v>300912</v>
      </c>
      <c r="L51" s="153">
        <v>1</v>
      </c>
      <c r="M51" s="156">
        <v>192000</v>
      </c>
      <c r="N51" s="154">
        <v>1.57</v>
      </c>
      <c r="O51" s="154">
        <v>1561.26</v>
      </c>
    </row>
    <row r="52" spans="2:15">
      <c r="B52" s="166"/>
      <c r="J52" s="151" t="s">
        <v>284</v>
      </c>
      <c r="K52" s="152">
        <v>2597347</v>
      </c>
      <c r="L52" s="151">
        <v>1</v>
      </c>
      <c r="M52" s="155">
        <v>384000</v>
      </c>
      <c r="N52" s="152">
        <v>6.76</v>
      </c>
      <c r="O52" s="152">
        <v>6738.09</v>
      </c>
    </row>
    <row r="53" spans="2:15">
      <c r="J53" s="153" t="s">
        <v>288</v>
      </c>
      <c r="K53" s="154">
        <v>330686</v>
      </c>
      <c r="L53" s="153">
        <v>1</v>
      </c>
      <c r="M53" s="156">
        <v>288000</v>
      </c>
      <c r="N53" s="154">
        <v>1.1499999999999999</v>
      </c>
      <c r="O53" s="154">
        <v>1143.83</v>
      </c>
    </row>
    <row r="54" spans="2:15">
      <c r="J54" s="151" t="s">
        <v>291</v>
      </c>
      <c r="K54" s="152">
        <v>5143097</v>
      </c>
      <c r="L54" s="151">
        <v>1</v>
      </c>
      <c r="M54" s="155">
        <v>384000</v>
      </c>
      <c r="N54" s="152">
        <v>13.39</v>
      </c>
      <c r="O54" s="152">
        <v>13342.32</v>
      </c>
    </row>
    <row r="55" spans="2:15">
      <c r="J55" s="153" t="s">
        <v>295</v>
      </c>
      <c r="K55" s="154">
        <v>904372</v>
      </c>
      <c r="L55" s="153">
        <v>2</v>
      </c>
      <c r="M55" s="156">
        <v>72000</v>
      </c>
      <c r="N55" s="154">
        <v>25.12</v>
      </c>
      <c r="O55" s="154">
        <v>25025.48</v>
      </c>
    </row>
    <row r="56" spans="2:15">
      <c r="J56" s="151" t="s">
        <v>299</v>
      </c>
      <c r="K56" s="152">
        <v>904372</v>
      </c>
      <c r="L56" s="151">
        <v>1</v>
      </c>
      <c r="M56" s="155">
        <v>72000</v>
      </c>
      <c r="N56" s="152">
        <v>12.56</v>
      </c>
      <c r="O56" s="152">
        <v>12512.74</v>
      </c>
    </row>
    <row r="57" spans="2:15">
      <c r="J57" s="153" t="s">
        <v>302</v>
      </c>
      <c r="K57" s="154">
        <v>785081</v>
      </c>
      <c r="L57" s="153">
        <v>1</v>
      </c>
      <c r="M57" s="156">
        <v>144000</v>
      </c>
      <c r="N57" s="154">
        <v>5.45</v>
      </c>
      <c r="O57" s="154">
        <v>5431.12</v>
      </c>
    </row>
    <row r="58" spans="2:15">
      <c r="J58" s="151" t="s">
        <v>306</v>
      </c>
      <c r="K58" s="152">
        <v>737671</v>
      </c>
      <c r="L58" s="151">
        <v>1</v>
      </c>
      <c r="M58" s="155">
        <v>144000</v>
      </c>
      <c r="N58" s="152">
        <v>5.12</v>
      </c>
      <c r="O58" s="152">
        <v>5103.1499999999996</v>
      </c>
    </row>
    <row r="59" spans="2:15">
      <c r="J59" s="153" t="s">
        <v>310</v>
      </c>
      <c r="K59" s="154">
        <v>2345599</v>
      </c>
      <c r="L59" s="153">
        <v>1</v>
      </c>
      <c r="M59" s="156">
        <v>108000</v>
      </c>
      <c r="N59" s="154">
        <v>21.72</v>
      </c>
      <c r="O59" s="154">
        <v>21635.54</v>
      </c>
    </row>
    <row r="60" spans="2:15">
      <c r="J60" s="151" t="s">
        <v>314</v>
      </c>
      <c r="K60" s="152">
        <v>4189599</v>
      </c>
      <c r="L60" s="151">
        <v>1</v>
      </c>
      <c r="M60" s="155">
        <v>360000</v>
      </c>
      <c r="N60" s="152">
        <v>11.64</v>
      </c>
      <c r="O60" s="152">
        <v>11593.32</v>
      </c>
    </row>
    <row r="61" spans="2:15">
      <c r="J61" s="153" t="s">
        <v>318</v>
      </c>
      <c r="K61" s="154">
        <v>1061204</v>
      </c>
      <c r="L61" s="153">
        <v>1</v>
      </c>
      <c r="M61" s="156">
        <v>360000</v>
      </c>
      <c r="N61" s="154">
        <v>2.95</v>
      </c>
      <c r="O61" s="154">
        <v>2936.53</v>
      </c>
    </row>
    <row r="62" spans="2:15">
      <c r="J62" s="151" t="s">
        <v>322</v>
      </c>
      <c r="K62" s="152">
        <v>493675</v>
      </c>
      <c r="L62" s="151">
        <v>1</v>
      </c>
      <c r="M62" s="155">
        <v>216000</v>
      </c>
      <c r="N62" s="152">
        <v>2.29</v>
      </c>
      <c r="O62" s="152">
        <v>2276.8000000000002</v>
      </c>
    </row>
    <row r="63" spans="2:15">
      <c r="J63" s="153" t="s">
        <v>326</v>
      </c>
      <c r="K63" s="154">
        <v>1920352</v>
      </c>
      <c r="L63" s="153">
        <v>1</v>
      </c>
      <c r="M63" s="156">
        <v>216000</v>
      </c>
      <c r="N63" s="154">
        <v>8.89</v>
      </c>
      <c r="O63" s="154">
        <v>8856.56</v>
      </c>
    </row>
    <row r="64" spans="2:15">
      <c r="J64" s="151" t="s">
        <v>330</v>
      </c>
      <c r="K64" s="152">
        <v>748659</v>
      </c>
      <c r="L64" s="151">
        <v>1</v>
      </c>
      <c r="M64" s="155">
        <v>144000</v>
      </c>
      <c r="N64" s="152">
        <v>5.2</v>
      </c>
      <c r="O64" s="152">
        <v>5179.16</v>
      </c>
    </row>
    <row r="65" spans="10:15">
      <c r="J65" s="153" t="s">
        <v>334</v>
      </c>
      <c r="K65" s="154">
        <v>254887</v>
      </c>
      <c r="L65" s="153">
        <v>1</v>
      </c>
      <c r="M65" s="156">
        <v>72000</v>
      </c>
      <c r="N65" s="154">
        <v>3.54</v>
      </c>
      <c r="O65" s="154">
        <v>3526.57</v>
      </c>
    </row>
    <row r="66" spans="10:15">
      <c r="J66" s="151" t="s">
        <v>338</v>
      </c>
      <c r="K66" s="152">
        <v>1207714</v>
      </c>
      <c r="L66" s="151">
        <v>1</v>
      </c>
      <c r="M66" s="155">
        <v>144000</v>
      </c>
      <c r="N66" s="152">
        <v>8.39</v>
      </c>
      <c r="O66" s="152">
        <v>8354.86</v>
      </c>
    </row>
    <row r="67" spans="10:15">
      <c r="J67" s="153" t="s">
        <v>342</v>
      </c>
      <c r="K67" s="154">
        <v>398905</v>
      </c>
      <c r="L67" s="153">
        <v>1</v>
      </c>
      <c r="M67" s="156">
        <v>144000</v>
      </c>
      <c r="N67" s="154">
        <v>2.77</v>
      </c>
      <c r="O67" s="154">
        <v>2759.59</v>
      </c>
    </row>
    <row r="68" spans="10:15">
      <c r="J68" s="151" t="s">
        <v>346</v>
      </c>
      <c r="K68" s="152">
        <v>7099921</v>
      </c>
      <c r="L68" s="151">
        <v>1</v>
      </c>
      <c r="M68" s="155">
        <v>360000</v>
      </c>
      <c r="N68" s="152">
        <v>19.72</v>
      </c>
      <c r="O68" s="152">
        <v>19646.66</v>
      </c>
    </row>
    <row r="69" spans="10:15">
      <c r="J69" s="153" t="s">
        <v>350</v>
      </c>
      <c r="K69" s="154">
        <v>5423647</v>
      </c>
      <c r="L69" s="153">
        <v>1</v>
      </c>
      <c r="M69" s="156">
        <v>360000</v>
      </c>
      <c r="N69" s="154">
        <v>15.07</v>
      </c>
      <c r="O69" s="154">
        <v>15008.14</v>
      </c>
    </row>
    <row r="70" spans="10:15">
      <c r="J70" s="151" t="s">
        <v>354</v>
      </c>
      <c r="K70" s="152">
        <v>900450</v>
      </c>
      <c r="L70" s="151">
        <v>1</v>
      </c>
      <c r="M70" s="155">
        <v>360000</v>
      </c>
      <c r="N70" s="152">
        <v>2.5</v>
      </c>
      <c r="O70" s="152">
        <v>2491.6999999999998</v>
      </c>
    </row>
    <row r="71" spans="10:15">
      <c r="J71" s="153" t="s">
        <v>358</v>
      </c>
      <c r="K71" s="154">
        <v>750000</v>
      </c>
      <c r="L71" s="153">
        <v>1</v>
      </c>
      <c r="M71" s="156">
        <v>360000</v>
      </c>
      <c r="N71" s="154">
        <v>2.08</v>
      </c>
      <c r="O71" s="154">
        <v>2075.38</v>
      </c>
    </row>
    <row r="72" spans="10:15">
      <c r="J72" s="164" t="s">
        <v>362</v>
      </c>
    </row>
    <row r="73" spans="10:15">
      <c r="J73" s="150" t="s">
        <v>102</v>
      </c>
      <c r="K73" s="150" t="s">
        <v>57</v>
      </c>
      <c r="L73" s="150" t="s">
        <v>58</v>
      </c>
      <c r="M73" s="150" t="s">
        <v>59</v>
      </c>
      <c r="N73" s="150" t="s">
        <v>60</v>
      </c>
      <c r="O73" s="150" t="s">
        <v>5</v>
      </c>
    </row>
    <row r="74" spans="10:15">
      <c r="J74" s="151" t="s">
        <v>363</v>
      </c>
      <c r="K74" s="152">
        <v>174885</v>
      </c>
      <c r="L74" s="151">
        <v>1</v>
      </c>
      <c r="M74" s="155">
        <v>10000</v>
      </c>
      <c r="N74" s="152">
        <v>17.489999999999998</v>
      </c>
      <c r="O74" s="152">
        <v>17421.689999999999</v>
      </c>
    </row>
    <row r="75" spans="10:15">
      <c r="J75" s="153" t="s">
        <v>367</v>
      </c>
      <c r="K75" s="154">
        <v>174885</v>
      </c>
      <c r="L75" s="153">
        <v>1</v>
      </c>
      <c r="M75" s="156">
        <v>10000</v>
      </c>
      <c r="N75" s="154">
        <v>17.489999999999998</v>
      </c>
      <c r="O75" s="154">
        <v>17421.689999999999</v>
      </c>
    </row>
  </sheetData>
  <mergeCells count="3">
    <mergeCell ref="B2:G2"/>
    <mergeCell ref="B36:C36"/>
    <mergeCell ref="J2:O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D1:X76"/>
  <sheetViews>
    <sheetView topLeftCell="E1" workbookViewId="0">
      <selection activeCell="K1" sqref="K1"/>
    </sheetView>
  </sheetViews>
  <sheetFormatPr baseColWidth="10" defaultColWidth="11.5" defaultRowHeight="15"/>
  <cols>
    <col min="4" max="4" width="18.5" customWidth="1"/>
    <col min="5" max="5" width="25.5" customWidth="1"/>
    <col min="6" max="6" width="15.33203125" customWidth="1"/>
    <col min="7" max="7" width="14.33203125" customWidth="1"/>
    <col min="8" max="8" width="14.83203125" customWidth="1"/>
    <col min="19" max="19" width="18.5" customWidth="1"/>
    <col min="20" max="20" width="26.83203125" customWidth="1"/>
    <col min="21" max="21" width="14.5" customWidth="1"/>
    <col min="24" max="24" width="16.5" customWidth="1"/>
  </cols>
  <sheetData>
    <row r="1" spans="4:24" ht="19">
      <c r="D1" s="298" t="s">
        <v>1273</v>
      </c>
      <c r="E1" s="299"/>
      <c r="F1" s="299"/>
      <c r="G1" s="299"/>
      <c r="H1" s="299"/>
      <c r="I1" s="300"/>
      <c r="K1" s="215" t="s">
        <v>2226</v>
      </c>
      <c r="S1" s="298" t="s">
        <v>1274</v>
      </c>
      <c r="T1" s="299"/>
      <c r="U1" s="299"/>
      <c r="V1" s="299"/>
      <c r="W1" s="299"/>
      <c r="X1" s="300"/>
    </row>
    <row r="2" spans="4:24">
      <c r="D2" s="150" t="s">
        <v>20</v>
      </c>
      <c r="E2" s="150" t="s">
        <v>21</v>
      </c>
      <c r="F2" s="150" t="s">
        <v>22</v>
      </c>
      <c r="G2" s="150" t="s">
        <v>23</v>
      </c>
      <c r="H2" s="150" t="s">
        <v>24</v>
      </c>
      <c r="I2" s="150" t="s">
        <v>25</v>
      </c>
      <c r="S2" s="150" t="s">
        <v>26</v>
      </c>
      <c r="T2" s="150" t="s">
        <v>27</v>
      </c>
      <c r="U2" s="150" t="s">
        <v>28</v>
      </c>
      <c r="V2" s="150" t="s">
        <v>29</v>
      </c>
    </row>
    <row r="3" spans="4:24">
      <c r="D3" s="151" t="s">
        <v>30</v>
      </c>
      <c r="E3" s="151" t="s">
        <v>31</v>
      </c>
      <c r="F3" s="152">
        <v>9380028</v>
      </c>
      <c r="G3" s="152">
        <v>1274273.32</v>
      </c>
      <c r="H3" s="152">
        <v>37478.629999999997</v>
      </c>
      <c r="I3" s="157">
        <v>0.22739999999999999</v>
      </c>
      <c r="S3" s="151" t="s">
        <v>931</v>
      </c>
      <c r="T3" s="151" t="s">
        <v>932</v>
      </c>
      <c r="U3" s="152">
        <v>58400</v>
      </c>
      <c r="V3" s="151" t="s">
        <v>501</v>
      </c>
    </row>
    <row r="4" spans="4:24">
      <c r="D4" s="153" t="s">
        <v>30</v>
      </c>
      <c r="E4" s="153" t="s">
        <v>40</v>
      </c>
      <c r="F4" s="154">
        <v>192782</v>
      </c>
      <c r="G4" s="154">
        <v>26189.360000000001</v>
      </c>
      <c r="H4" s="154">
        <v>770.28</v>
      </c>
      <c r="I4" s="158">
        <v>4.7000000000000002E-3</v>
      </c>
      <c r="S4" s="153" t="s">
        <v>938</v>
      </c>
      <c r="T4" s="153" t="s">
        <v>939</v>
      </c>
      <c r="U4" s="154">
        <v>46300</v>
      </c>
      <c r="V4" s="153" t="s">
        <v>501</v>
      </c>
    </row>
    <row r="5" spans="4:24">
      <c r="D5" s="151" t="s">
        <v>30</v>
      </c>
      <c r="E5" s="151" t="s">
        <v>45</v>
      </c>
      <c r="F5" s="152">
        <v>199208</v>
      </c>
      <c r="G5" s="152">
        <v>27062.33</v>
      </c>
      <c r="H5" s="152">
        <v>795.95</v>
      </c>
      <c r="I5" s="157">
        <v>4.7999999999999996E-3</v>
      </c>
      <c r="S5" s="151" t="s">
        <v>706</v>
      </c>
      <c r="T5" s="151" t="s">
        <v>707</v>
      </c>
      <c r="U5" s="152">
        <v>28400</v>
      </c>
      <c r="V5" s="151" t="s">
        <v>39</v>
      </c>
    </row>
    <row r="6" spans="4:24">
      <c r="D6" s="153" t="s">
        <v>30</v>
      </c>
      <c r="E6" s="153" t="s">
        <v>51</v>
      </c>
      <c r="F6" s="154">
        <v>166417</v>
      </c>
      <c r="G6" s="154">
        <v>22607.69</v>
      </c>
      <c r="H6" s="154">
        <v>664.93</v>
      </c>
      <c r="I6" s="158">
        <v>4.0000000000000001E-3</v>
      </c>
      <c r="S6" s="153" t="s">
        <v>505</v>
      </c>
      <c r="T6" s="153" t="s">
        <v>506</v>
      </c>
      <c r="U6" s="154">
        <v>28400</v>
      </c>
      <c r="V6" s="153" t="s">
        <v>39</v>
      </c>
    </row>
    <row r="7" spans="4:24">
      <c r="D7" s="151" t="s">
        <v>30</v>
      </c>
      <c r="E7" s="151" t="s">
        <v>61</v>
      </c>
      <c r="F7" s="152">
        <v>374102</v>
      </c>
      <c r="G7" s="152">
        <v>50821.62</v>
      </c>
      <c r="H7" s="152">
        <v>1494.75</v>
      </c>
      <c r="I7" s="157">
        <v>9.1000000000000004E-3</v>
      </c>
      <c r="S7" s="151" t="s">
        <v>507</v>
      </c>
      <c r="T7" s="151" t="s">
        <v>508</v>
      </c>
      <c r="U7" s="152">
        <v>29000</v>
      </c>
      <c r="V7" s="151" t="s">
        <v>39</v>
      </c>
    </row>
    <row r="8" spans="4:24">
      <c r="D8" s="153" t="s">
        <v>30</v>
      </c>
      <c r="E8" s="153" t="s">
        <v>71</v>
      </c>
      <c r="F8" s="154">
        <v>31234</v>
      </c>
      <c r="G8" s="154">
        <v>4243.13</v>
      </c>
      <c r="H8" s="154">
        <v>124.8</v>
      </c>
      <c r="I8" s="158">
        <v>8.0000000000000004E-4</v>
      </c>
      <c r="S8" s="153" t="s">
        <v>510</v>
      </c>
      <c r="T8" s="153" t="s">
        <v>511</v>
      </c>
      <c r="U8" s="154">
        <v>29000</v>
      </c>
      <c r="V8" s="153" t="s">
        <v>39</v>
      </c>
    </row>
    <row r="9" spans="4:24">
      <c r="D9" s="151" t="s">
        <v>30</v>
      </c>
      <c r="E9" s="151" t="s">
        <v>81</v>
      </c>
      <c r="F9" s="152">
        <v>2106786</v>
      </c>
      <c r="G9" s="152">
        <v>286206.09000000003</v>
      </c>
      <c r="H9" s="152">
        <v>8417.83</v>
      </c>
      <c r="I9" s="157">
        <v>5.11E-2</v>
      </c>
      <c r="S9" s="151" t="s">
        <v>512</v>
      </c>
      <c r="T9" s="151" t="s">
        <v>513</v>
      </c>
      <c r="U9" s="152">
        <v>64100</v>
      </c>
      <c r="V9" s="151" t="s">
        <v>501</v>
      </c>
    </row>
    <row r="10" spans="4:24">
      <c r="D10" s="153" t="s">
        <v>30</v>
      </c>
      <c r="E10" s="153" t="s">
        <v>91</v>
      </c>
      <c r="F10" s="154">
        <v>96842</v>
      </c>
      <c r="G10" s="154">
        <v>13155.95</v>
      </c>
      <c r="H10" s="154">
        <v>386.94</v>
      </c>
      <c r="I10" s="158">
        <v>2.3E-3</v>
      </c>
      <c r="S10" s="153" t="s">
        <v>515</v>
      </c>
      <c r="T10" s="153" t="s">
        <v>516</v>
      </c>
      <c r="U10" s="154">
        <v>64100</v>
      </c>
      <c r="V10" s="153" t="s">
        <v>501</v>
      </c>
    </row>
    <row r="11" spans="4:24">
      <c r="D11" s="151" t="s">
        <v>30</v>
      </c>
      <c r="E11" s="151" t="s">
        <v>97</v>
      </c>
      <c r="F11" s="152">
        <v>729139</v>
      </c>
      <c r="G11" s="152">
        <v>99053.26</v>
      </c>
      <c r="H11" s="152">
        <v>2913.33</v>
      </c>
      <c r="I11" s="157">
        <v>1.77E-2</v>
      </c>
      <c r="S11" s="151" t="s">
        <v>517</v>
      </c>
      <c r="T11" s="151" t="s">
        <v>518</v>
      </c>
      <c r="U11" s="152">
        <v>60100</v>
      </c>
      <c r="V11" s="151" t="s">
        <v>501</v>
      </c>
    </row>
    <row r="12" spans="4:24">
      <c r="D12" s="159" t="s">
        <v>104</v>
      </c>
      <c r="E12" s="159" t="s">
        <v>105</v>
      </c>
      <c r="F12" s="154">
        <v>0</v>
      </c>
      <c r="G12" s="154">
        <v>1803612.75</v>
      </c>
      <c r="H12" s="154">
        <v>53047.43</v>
      </c>
      <c r="I12" s="158">
        <v>0.32190000000000002</v>
      </c>
      <c r="S12" s="153" t="s">
        <v>520</v>
      </c>
      <c r="T12" s="153" t="s">
        <v>521</v>
      </c>
      <c r="U12" s="154">
        <v>28100</v>
      </c>
      <c r="V12" s="153" t="s">
        <v>39</v>
      </c>
    </row>
    <row r="13" spans="4:24">
      <c r="D13" s="151" t="s">
        <v>115</v>
      </c>
      <c r="E13" s="151" t="s">
        <v>116</v>
      </c>
      <c r="F13" s="152">
        <v>0</v>
      </c>
      <c r="G13" s="152">
        <v>1524991.11</v>
      </c>
      <c r="H13" s="152">
        <v>44852.68</v>
      </c>
      <c r="I13" s="157">
        <v>0.27210000000000001</v>
      </c>
      <c r="S13" s="151" t="s">
        <v>523</v>
      </c>
      <c r="T13" s="151" t="s">
        <v>524</v>
      </c>
      <c r="U13" s="152">
        <v>29900</v>
      </c>
      <c r="V13" s="151" t="s">
        <v>39</v>
      </c>
    </row>
    <row r="14" spans="4:24">
      <c r="D14" s="153" t="s">
        <v>115</v>
      </c>
      <c r="E14" s="153" t="s">
        <v>124</v>
      </c>
      <c r="F14" s="154">
        <v>0</v>
      </c>
      <c r="G14" s="154">
        <v>523800</v>
      </c>
      <c r="H14" s="154">
        <v>15405.88</v>
      </c>
      <c r="I14" s="158">
        <v>9.35E-2</v>
      </c>
      <c r="S14" s="153" t="s">
        <v>740</v>
      </c>
      <c r="T14" s="153" t="s">
        <v>741</v>
      </c>
      <c r="U14" s="154">
        <v>28400</v>
      </c>
      <c r="V14" s="153" t="s">
        <v>39</v>
      </c>
    </row>
    <row r="15" spans="4:24">
      <c r="D15" s="151" t="s">
        <v>115</v>
      </c>
      <c r="E15" s="151" t="s">
        <v>132</v>
      </c>
      <c r="F15" s="152">
        <v>0</v>
      </c>
      <c r="G15" s="152">
        <v>330371.17</v>
      </c>
      <c r="H15" s="152">
        <v>9716.7999999999993</v>
      </c>
      <c r="I15" s="157">
        <v>5.8999999999999997E-2</v>
      </c>
      <c r="S15" s="151" t="s">
        <v>745</v>
      </c>
      <c r="T15" s="151" t="s">
        <v>746</v>
      </c>
      <c r="U15" s="152">
        <v>29600</v>
      </c>
      <c r="V15" s="151" t="s">
        <v>39</v>
      </c>
    </row>
    <row r="16" spans="4:24" ht="32">
      <c r="D16" s="153" t="s">
        <v>115</v>
      </c>
      <c r="E16" s="153" t="s">
        <v>136</v>
      </c>
      <c r="F16" s="154">
        <v>0</v>
      </c>
      <c r="G16" s="154">
        <v>71410.17</v>
      </c>
      <c r="H16" s="154">
        <v>2100.3000000000002</v>
      </c>
      <c r="I16" s="158">
        <v>1.2699999999999999E-2</v>
      </c>
      <c r="S16" s="149" t="s">
        <v>1298</v>
      </c>
    </row>
    <row r="17" spans="4:24">
      <c r="D17" s="151" t="s">
        <v>115</v>
      </c>
      <c r="E17" s="151" t="s">
        <v>141</v>
      </c>
      <c r="F17" s="152">
        <v>0</v>
      </c>
      <c r="G17" s="152">
        <v>34044.269999999997</v>
      </c>
      <c r="H17" s="152">
        <v>1001.3</v>
      </c>
      <c r="I17" s="157">
        <v>6.1000000000000004E-3</v>
      </c>
      <c r="S17" s="150" t="s">
        <v>56</v>
      </c>
      <c r="T17" s="150" t="s">
        <v>57</v>
      </c>
      <c r="U17" s="150" t="s">
        <v>58</v>
      </c>
      <c r="V17" s="150" t="s">
        <v>59</v>
      </c>
      <c r="W17" s="150" t="s">
        <v>60</v>
      </c>
      <c r="X17" s="150" t="s">
        <v>5</v>
      </c>
    </row>
    <row r="18" spans="4:24">
      <c r="D18" s="153" t="s">
        <v>115</v>
      </c>
      <c r="E18" s="153" t="s">
        <v>144</v>
      </c>
      <c r="F18" s="154">
        <v>0</v>
      </c>
      <c r="G18" s="154">
        <v>338886.7</v>
      </c>
      <c r="H18" s="154">
        <v>9967.26</v>
      </c>
      <c r="I18" s="158">
        <v>6.0499999999999998E-2</v>
      </c>
      <c r="S18" s="151" t="s">
        <v>66</v>
      </c>
      <c r="T18" s="152">
        <v>1582004</v>
      </c>
      <c r="U18" s="151">
        <v>2</v>
      </c>
      <c r="V18" s="155">
        <v>80000</v>
      </c>
      <c r="W18" s="152">
        <v>39.549999999999997</v>
      </c>
      <c r="X18" s="152">
        <v>35140.26</v>
      </c>
    </row>
    <row r="19" spans="4:24">
      <c r="D19" s="151" t="s">
        <v>115</v>
      </c>
      <c r="E19" s="151" t="s">
        <v>152</v>
      </c>
      <c r="F19" s="152">
        <v>0</v>
      </c>
      <c r="G19" s="152">
        <v>31077.06</v>
      </c>
      <c r="H19" s="152">
        <v>914.03</v>
      </c>
      <c r="I19" s="157">
        <v>5.4999999999999997E-3</v>
      </c>
      <c r="S19" s="153" t="s">
        <v>76</v>
      </c>
      <c r="T19" s="154">
        <v>1804927</v>
      </c>
      <c r="U19" s="153">
        <v>8</v>
      </c>
      <c r="V19" s="156">
        <v>90000</v>
      </c>
      <c r="W19" s="154">
        <v>160.44</v>
      </c>
      <c r="X19" s="154">
        <v>142549.12</v>
      </c>
    </row>
    <row r="20" spans="4:24">
      <c r="D20" s="153" t="s">
        <v>115</v>
      </c>
      <c r="E20" s="153" t="s">
        <v>160</v>
      </c>
      <c r="F20" s="154">
        <v>805789.37</v>
      </c>
      <c r="G20" s="154">
        <v>60434.2</v>
      </c>
      <c r="H20" s="154">
        <v>1777.48</v>
      </c>
      <c r="I20" s="158">
        <v>1.0800000000000001E-2</v>
      </c>
      <c r="S20" s="151" t="s">
        <v>86</v>
      </c>
      <c r="T20" s="152">
        <v>1575220</v>
      </c>
      <c r="U20" s="151">
        <v>12</v>
      </c>
      <c r="V20" s="155">
        <v>110000</v>
      </c>
      <c r="W20" s="152">
        <v>171.84</v>
      </c>
      <c r="X20" s="152">
        <v>152681.78</v>
      </c>
    </row>
    <row r="21" spans="4:24" ht="32">
      <c r="D21" s="160" t="s">
        <v>104</v>
      </c>
      <c r="E21" s="160" t="s">
        <v>170</v>
      </c>
      <c r="F21" s="152">
        <v>0</v>
      </c>
      <c r="G21" s="152">
        <v>2915014.68</v>
      </c>
      <c r="H21" s="152">
        <v>85735.73</v>
      </c>
      <c r="I21" s="157">
        <v>0.5202</v>
      </c>
      <c r="S21" s="149" t="s">
        <v>1744</v>
      </c>
    </row>
    <row r="22" spans="4:24">
      <c r="D22" s="153" t="s">
        <v>178</v>
      </c>
      <c r="E22" s="153" t="s">
        <v>179</v>
      </c>
      <c r="F22" s="154">
        <v>4718627.43</v>
      </c>
      <c r="G22" s="154">
        <v>587714.48</v>
      </c>
      <c r="H22" s="154">
        <v>17285.72</v>
      </c>
      <c r="I22" s="158">
        <v>0.10489999999999999</v>
      </c>
      <c r="S22" s="150" t="s">
        <v>102</v>
      </c>
      <c r="T22" s="150" t="s">
        <v>103</v>
      </c>
      <c r="U22" s="150" t="s">
        <v>58</v>
      </c>
      <c r="V22" s="150" t="s">
        <v>59</v>
      </c>
      <c r="W22" s="150" t="s">
        <v>60</v>
      </c>
      <c r="X22" s="150" t="s">
        <v>5</v>
      </c>
    </row>
    <row r="23" spans="4:24">
      <c r="D23" s="151" t="s">
        <v>178</v>
      </c>
      <c r="E23" s="151" t="s">
        <v>188</v>
      </c>
      <c r="F23" s="152">
        <v>4718627.43</v>
      </c>
      <c r="G23" s="152">
        <v>235931.37</v>
      </c>
      <c r="H23" s="152">
        <v>6939.16</v>
      </c>
      <c r="I23" s="157">
        <v>4.2099999999999999E-2</v>
      </c>
      <c r="S23" s="151" t="s">
        <v>110</v>
      </c>
      <c r="T23" s="152">
        <v>58726</v>
      </c>
      <c r="U23" s="151">
        <v>6</v>
      </c>
      <c r="V23" s="155">
        <v>65000</v>
      </c>
      <c r="W23" s="152">
        <v>5.42</v>
      </c>
      <c r="X23" s="152">
        <v>4816.4399999999996</v>
      </c>
    </row>
    <row r="24" spans="4:24">
      <c r="D24" s="153" t="s">
        <v>178</v>
      </c>
      <c r="E24" s="153" t="s">
        <v>193</v>
      </c>
      <c r="F24" s="154">
        <v>4718627.43</v>
      </c>
      <c r="G24" s="154">
        <v>61342.16</v>
      </c>
      <c r="H24" s="154">
        <v>1804.18</v>
      </c>
      <c r="I24" s="158">
        <v>1.09E-2</v>
      </c>
      <c r="S24" s="153" t="s">
        <v>120</v>
      </c>
      <c r="T24" s="154">
        <v>56740</v>
      </c>
      <c r="U24" s="153">
        <v>12</v>
      </c>
      <c r="V24" s="156">
        <v>65000</v>
      </c>
      <c r="W24" s="154">
        <v>10.48</v>
      </c>
      <c r="X24" s="154">
        <v>9307.11</v>
      </c>
    </row>
    <row r="25" spans="4:24">
      <c r="D25" s="160" t="s">
        <v>104</v>
      </c>
      <c r="E25" s="160" t="s">
        <v>197</v>
      </c>
      <c r="F25" s="152">
        <v>0</v>
      </c>
      <c r="G25" s="152">
        <v>884988.01</v>
      </c>
      <c r="H25" s="152">
        <v>26029.06</v>
      </c>
      <c r="I25" s="157">
        <v>0.15790000000000001</v>
      </c>
      <c r="S25" s="151" t="s">
        <v>127</v>
      </c>
      <c r="T25" s="152">
        <v>59516</v>
      </c>
      <c r="U25" s="151">
        <v>13</v>
      </c>
      <c r="V25" s="155">
        <v>12000</v>
      </c>
      <c r="W25" s="152">
        <v>64.48</v>
      </c>
      <c r="X25" s="152">
        <v>57286.63</v>
      </c>
    </row>
    <row r="26" spans="4:24" ht="32">
      <c r="D26" s="159" t="s">
        <v>205</v>
      </c>
      <c r="E26" s="159" t="s">
        <v>206</v>
      </c>
      <c r="F26" s="154">
        <v>0</v>
      </c>
      <c r="G26" s="154">
        <v>5603615.4400000004</v>
      </c>
      <c r="H26" s="154">
        <v>164812.22</v>
      </c>
      <c r="I26" s="161">
        <v>1</v>
      </c>
      <c r="S26" s="149" t="s">
        <v>1333</v>
      </c>
    </row>
    <row r="27" spans="4:24">
      <c r="S27" s="150" t="s">
        <v>102</v>
      </c>
      <c r="T27" s="150" t="s">
        <v>57</v>
      </c>
      <c r="U27" s="150" t="s">
        <v>58</v>
      </c>
      <c r="V27" s="150" t="s">
        <v>59</v>
      </c>
      <c r="W27" s="150" t="s">
        <v>60</v>
      </c>
      <c r="X27" s="150" t="s">
        <v>5</v>
      </c>
    </row>
    <row r="28" spans="4:24">
      <c r="S28" s="151" t="s">
        <v>148</v>
      </c>
      <c r="T28" s="152">
        <v>226503</v>
      </c>
      <c r="U28" s="151">
        <v>2</v>
      </c>
      <c r="V28" s="155">
        <v>60000</v>
      </c>
      <c r="W28" s="152">
        <v>7.55</v>
      </c>
      <c r="X28" s="152">
        <v>6708.26</v>
      </c>
    </row>
    <row r="29" spans="4:24">
      <c r="D29" s="54"/>
      <c r="E29" s="55" t="s">
        <v>217</v>
      </c>
      <c r="F29" s="55" t="s">
        <v>218</v>
      </c>
      <c r="G29" s="55" t="s">
        <v>219</v>
      </c>
      <c r="H29" s="56" t="s">
        <v>220</v>
      </c>
      <c r="S29" s="153" t="s">
        <v>156</v>
      </c>
      <c r="T29" s="154">
        <v>57006</v>
      </c>
      <c r="U29" s="153">
        <v>2</v>
      </c>
      <c r="V29" s="156">
        <v>12000</v>
      </c>
      <c r="W29" s="154">
        <v>9.5</v>
      </c>
      <c r="X29" s="154">
        <v>8441.64</v>
      </c>
    </row>
    <row r="30" spans="4:24">
      <c r="D30" s="49" t="s">
        <v>3</v>
      </c>
      <c r="E30" s="162">
        <v>888.5</v>
      </c>
      <c r="F30">
        <v>269.32</v>
      </c>
      <c r="G30">
        <v>484.62</v>
      </c>
      <c r="H30" s="86">
        <v>134.56</v>
      </c>
      <c r="S30" s="151" t="s">
        <v>165</v>
      </c>
      <c r="T30" s="152">
        <v>113657</v>
      </c>
      <c r="U30" s="151">
        <v>1</v>
      </c>
      <c r="V30" s="155">
        <v>80000</v>
      </c>
      <c r="W30" s="152">
        <v>1.42</v>
      </c>
      <c r="X30" s="152">
        <v>1262.3</v>
      </c>
    </row>
    <row r="31" spans="4:24">
      <c r="D31" s="49" t="s">
        <v>1354</v>
      </c>
      <c r="E31">
        <v>25.12</v>
      </c>
      <c r="F31">
        <v>4.79</v>
      </c>
      <c r="G31">
        <v>14.63</v>
      </c>
      <c r="H31" s="86">
        <v>5.71</v>
      </c>
      <c r="S31" s="153" t="s">
        <v>174</v>
      </c>
      <c r="T31" s="154">
        <v>102832</v>
      </c>
      <c r="U31" s="153">
        <v>2</v>
      </c>
      <c r="V31" s="156">
        <v>12000</v>
      </c>
      <c r="W31" s="154">
        <v>17.14</v>
      </c>
      <c r="X31" s="154">
        <v>15227.71</v>
      </c>
    </row>
    <row r="32" spans="4:24">
      <c r="D32" s="50" t="s">
        <v>1356</v>
      </c>
      <c r="E32" s="51"/>
      <c r="F32" s="51">
        <v>56.25</v>
      </c>
      <c r="G32" s="51">
        <v>33.130000000000003</v>
      </c>
      <c r="H32" s="87">
        <v>23.57</v>
      </c>
      <c r="S32" s="151" t="s">
        <v>184</v>
      </c>
      <c r="T32" s="152">
        <v>32473</v>
      </c>
      <c r="U32" s="151">
        <v>1</v>
      </c>
      <c r="V32" s="155">
        <v>12000</v>
      </c>
      <c r="W32" s="152">
        <v>2.71</v>
      </c>
      <c r="X32" s="152">
        <v>2404.36</v>
      </c>
    </row>
    <row r="33" spans="4:24" ht="19.5" customHeight="1">
      <c r="S33" s="149" t="s">
        <v>192</v>
      </c>
    </row>
    <row r="34" spans="4:24">
      <c r="S34" s="150" t="s">
        <v>102</v>
      </c>
      <c r="T34" s="150" t="s">
        <v>57</v>
      </c>
      <c r="U34" s="150" t="s">
        <v>58</v>
      </c>
      <c r="V34" s="150" t="s">
        <v>59</v>
      </c>
      <c r="W34" s="150" t="s">
        <v>60</v>
      </c>
      <c r="X34" s="150" t="s">
        <v>5</v>
      </c>
    </row>
    <row r="35" spans="4:24">
      <c r="D35" s="310" t="s">
        <v>243</v>
      </c>
      <c r="E35" s="311"/>
      <c r="F35" s="163">
        <v>39.119999999999997</v>
      </c>
      <c r="S35" s="151" t="s">
        <v>201</v>
      </c>
      <c r="T35" s="152">
        <v>1190832</v>
      </c>
      <c r="U35" s="151">
        <v>1</v>
      </c>
      <c r="V35" s="155">
        <v>320000</v>
      </c>
      <c r="W35" s="152">
        <v>3.72</v>
      </c>
      <c r="X35" s="152">
        <v>3306.42</v>
      </c>
    </row>
    <row r="36" spans="4:24">
      <c r="S36" s="153" t="s">
        <v>209</v>
      </c>
      <c r="T36" s="154">
        <v>273578</v>
      </c>
      <c r="U36" s="153">
        <v>1</v>
      </c>
      <c r="V36" s="156">
        <v>120000</v>
      </c>
      <c r="W36" s="154">
        <v>2.2799999999999998</v>
      </c>
      <c r="X36" s="154">
        <v>2025.62</v>
      </c>
    </row>
    <row r="37" spans="4:24">
      <c r="S37" s="151" t="s">
        <v>213</v>
      </c>
      <c r="T37" s="152">
        <v>1889579</v>
      </c>
      <c r="U37" s="151">
        <v>1</v>
      </c>
      <c r="V37" s="155">
        <v>320000</v>
      </c>
      <c r="W37" s="152">
        <v>5.9</v>
      </c>
      <c r="X37" s="152">
        <v>5246.53</v>
      </c>
    </row>
    <row r="38" spans="4:24">
      <c r="S38" s="153" t="s">
        <v>221</v>
      </c>
      <c r="T38" s="154">
        <v>4422567</v>
      </c>
      <c r="U38" s="153">
        <v>1</v>
      </c>
      <c r="V38" s="156">
        <v>216000</v>
      </c>
      <c r="W38" s="154">
        <v>20.47</v>
      </c>
      <c r="X38" s="154">
        <v>18191.900000000001</v>
      </c>
    </row>
    <row r="39" spans="4:24">
      <c r="S39" s="151" t="s">
        <v>225</v>
      </c>
      <c r="T39" s="152">
        <v>592651</v>
      </c>
      <c r="U39" s="151">
        <v>1</v>
      </c>
      <c r="V39" s="155">
        <v>216000</v>
      </c>
      <c r="W39" s="152">
        <v>2.74</v>
      </c>
      <c r="X39" s="152">
        <v>2437.83</v>
      </c>
    </row>
    <row r="40" spans="4:24">
      <c r="S40" s="153" t="s">
        <v>230</v>
      </c>
      <c r="T40" s="154">
        <v>1203032</v>
      </c>
      <c r="U40" s="153">
        <v>1</v>
      </c>
      <c r="V40" s="156">
        <v>288000</v>
      </c>
      <c r="W40" s="154">
        <v>4.18</v>
      </c>
      <c r="X40" s="154">
        <v>3711.44</v>
      </c>
    </row>
    <row r="41" spans="4:24">
      <c r="S41" s="151" t="s">
        <v>235</v>
      </c>
      <c r="T41" s="152">
        <v>29656499</v>
      </c>
      <c r="U41" s="151">
        <v>1</v>
      </c>
      <c r="V41" s="155">
        <v>350000</v>
      </c>
      <c r="W41" s="152">
        <v>84.73</v>
      </c>
      <c r="X41" s="152">
        <v>75285.14</v>
      </c>
    </row>
    <row r="42" spans="4:24">
      <c r="S42" s="153" t="s">
        <v>239</v>
      </c>
      <c r="T42" s="154">
        <v>3944037</v>
      </c>
      <c r="U42" s="153">
        <v>1</v>
      </c>
      <c r="V42" s="156">
        <v>250000</v>
      </c>
      <c r="W42" s="154">
        <v>15.78</v>
      </c>
      <c r="X42" s="154">
        <v>14017.11</v>
      </c>
    </row>
    <row r="43" spans="4:24">
      <c r="S43" s="151" t="s">
        <v>244</v>
      </c>
      <c r="T43" s="152">
        <v>1730007</v>
      </c>
      <c r="U43" s="151">
        <v>1</v>
      </c>
      <c r="V43" s="155">
        <v>350000</v>
      </c>
      <c r="W43" s="152">
        <v>4.9400000000000004</v>
      </c>
      <c r="X43" s="152">
        <v>4391.75</v>
      </c>
    </row>
    <row r="44" spans="4:24">
      <c r="S44" s="153" t="s">
        <v>248</v>
      </c>
      <c r="T44" s="154">
        <v>3975870</v>
      </c>
      <c r="U44" s="153">
        <v>1</v>
      </c>
      <c r="V44" s="156">
        <v>500000</v>
      </c>
      <c r="W44" s="154">
        <v>7.95</v>
      </c>
      <c r="X44" s="154">
        <v>7065.12</v>
      </c>
    </row>
    <row r="45" spans="4:24">
      <c r="S45" s="151" t="s">
        <v>252</v>
      </c>
      <c r="T45" s="152">
        <v>238166</v>
      </c>
      <c r="U45" s="151">
        <v>1</v>
      </c>
      <c r="V45" s="155">
        <v>144000</v>
      </c>
      <c r="W45" s="152">
        <v>1.65</v>
      </c>
      <c r="X45" s="152">
        <v>1469.52</v>
      </c>
    </row>
    <row r="46" spans="4:24">
      <c r="S46" s="153" t="s">
        <v>256</v>
      </c>
      <c r="T46" s="154">
        <v>3499460</v>
      </c>
      <c r="U46" s="153">
        <v>1</v>
      </c>
      <c r="V46" s="156">
        <v>500000</v>
      </c>
      <c r="W46" s="154">
        <v>7</v>
      </c>
      <c r="X46" s="154">
        <v>6218.54</v>
      </c>
    </row>
    <row r="47" spans="4:24">
      <c r="S47" s="151" t="s">
        <v>260</v>
      </c>
      <c r="T47" s="152">
        <v>79388</v>
      </c>
      <c r="U47" s="151">
        <v>1</v>
      </c>
      <c r="V47" s="155">
        <v>144000</v>
      </c>
      <c r="W47" s="152">
        <v>0.55000000000000004</v>
      </c>
      <c r="X47" s="152">
        <v>489.83</v>
      </c>
    </row>
    <row r="48" spans="4:24">
      <c r="S48" s="153" t="s">
        <v>264</v>
      </c>
      <c r="T48" s="154">
        <v>1251168</v>
      </c>
      <c r="U48" s="153">
        <v>1</v>
      </c>
      <c r="V48" s="156">
        <v>192000</v>
      </c>
      <c r="W48" s="154">
        <v>6.52</v>
      </c>
      <c r="X48" s="154">
        <v>5789.91</v>
      </c>
    </row>
    <row r="49" spans="19:24">
      <c r="S49" s="151" t="s">
        <v>268</v>
      </c>
      <c r="T49" s="152">
        <v>3278759</v>
      </c>
      <c r="U49" s="151">
        <v>1</v>
      </c>
      <c r="V49" s="155">
        <v>192000</v>
      </c>
      <c r="W49" s="152">
        <v>17.079999999999998</v>
      </c>
      <c r="X49" s="152">
        <v>15172.8</v>
      </c>
    </row>
    <row r="50" spans="19:24">
      <c r="S50" s="153" t="s">
        <v>272</v>
      </c>
      <c r="T50" s="154">
        <v>221698</v>
      </c>
      <c r="U50" s="153">
        <v>1</v>
      </c>
      <c r="V50" s="156">
        <v>192000</v>
      </c>
      <c r="W50" s="154">
        <v>1.1499999999999999</v>
      </c>
      <c r="X50" s="154">
        <v>1025.93</v>
      </c>
    </row>
    <row r="51" spans="19:24">
      <c r="S51" s="151" t="s">
        <v>276</v>
      </c>
      <c r="T51" s="152">
        <v>3240652</v>
      </c>
      <c r="U51" s="151">
        <v>1</v>
      </c>
      <c r="V51" s="155">
        <v>192000</v>
      </c>
      <c r="W51" s="152">
        <v>16.88</v>
      </c>
      <c r="X51" s="152">
        <v>14996.45</v>
      </c>
    </row>
    <row r="52" spans="19:24">
      <c r="S52" s="153" t="s">
        <v>280</v>
      </c>
      <c r="T52" s="154">
        <v>300912</v>
      </c>
      <c r="U52" s="153">
        <v>1</v>
      </c>
      <c r="V52" s="156">
        <v>192000</v>
      </c>
      <c r="W52" s="154">
        <v>1.57</v>
      </c>
      <c r="X52" s="154">
        <v>1392.5</v>
      </c>
    </row>
    <row r="53" spans="19:24">
      <c r="S53" s="151" t="s">
        <v>284</v>
      </c>
      <c r="T53" s="152">
        <v>2597347</v>
      </c>
      <c r="U53" s="151">
        <v>1</v>
      </c>
      <c r="V53" s="155">
        <v>384000</v>
      </c>
      <c r="W53" s="152">
        <v>6.76</v>
      </c>
      <c r="X53" s="152">
        <v>6009.75</v>
      </c>
    </row>
    <row r="54" spans="19:24">
      <c r="S54" s="153" t="s">
        <v>288</v>
      </c>
      <c r="T54" s="154">
        <v>330686</v>
      </c>
      <c r="U54" s="153">
        <v>1</v>
      </c>
      <c r="V54" s="156">
        <v>288000</v>
      </c>
      <c r="W54" s="154">
        <v>1.1499999999999999</v>
      </c>
      <c r="X54" s="154">
        <v>1020.19</v>
      </c>
    </row>
    <row r="55" spans="19:24">
      <c r="S55" s="151" t="s">
        <v>291</v>
      </c>
      <c r="T55" s="152">
        <v>5143097</v>
      </c>
      <c r="U55" s="151">
        <v>1</v>
      </c>
      <c r="V55" s="155">
        <v>384000</v>
      </c>
      <c r="W55" s="152">
        <v>13.39</v>
      </c>
      <c r="X55" s="152">
        <v>11900.11</v>
      </c>
    </row>
    <row r="56" spans="19:24">
      <c r="S56" s="153" t="s">
        <v>295</v>
      </c>
      <c r="T56" s="154">
        <v>904372</v>
      </c>
      <c r="U56" s="153">
        <v>2</v>
      </c>
      <c r="V56" s="156">
        <v>72000</v>
      </c>
      <c r="W56" s="154">
        <v>25.12</v>
      </c>
      <c r="X56" s="154">
        <v>22320.400000000001</v>
      </c>
    </row>
    <row r="57" spans="19:24">
      <c r="S57" s="151" t="s">
        <v>299</v>
      </c>
      <c r="T57" s="152">
        <v>904372</v>
      </c>
      <c r="U57" s="151">
        <v>1</v>
      </c>
      <c r="V57" s="155">
        <v>72000</v>
      </c>
      <c r="W57" s="152">
        <v>12.56</v>
      </c>
      <c r="X57" s="152">
        <v>11160.2</v>
      </c>
    </row>
    <row r="58" spans="19:24">
      <c r="S58" s="153" t="s">
        <v>302</v>
      </c>
      <c r="T58" s="154">
        <v>785081</v>
      </c>
      <c r="U58" s="153">
        <v>1</v>
      </c>
      <c r="V58" s="156">
        <v>144000</v>
      </c>
      <c r="W58" s="154">
        <v>5.45</v>
      </c>
      <c r="X58" s="154">
        <v>4844.0600000000004</v>
      </c>
    </row>
    <row r="59" spans="19:24">
      <c r="S59" s="151" t="s">
        <v>306</v>
      </c>
      <c r="T59" s="152">
        <v>737671</v>
      </c>
      <c r="U59" s="151">
        <v>1</v>
      </c>
      <c r="V59" s="155">
        <v>144000</v>
      </c>
      <c r="W59" s="152">
        <v>5.12</v>
      </c>
      <c r="X59" s="152">
        <v>4551.53</v>
      </c>
    </row>
    <row r="60" spans="19:24">
      <c r="S60" s="153" t="s">
        <v>310</v>
      </c>
      <c r="T60" s="154">
        <v>2345599</v>
      </c>
      <c r="U60" s="153">
        <v>1</v>
      </c>
      <c r="V60" s="156">
        <v>108000</v>
      </c>
      <c r="W60" s="154">
        <v>21.72</v>
      </c>
      <c r="X60" s="154">
        <v>19296.900000000001</v>
      </c>
    </row>
    <row r="61" spans="19:24">
      <c r="S61" s="151" t="s">
        <v>314</v>
      </c>
      <c r="T61" s="152">
        <v>4189599</v>
      </c>
      <c r="U61" s="151">
        <v>1</v>
      </c>
      <c r="V61" s="155">
        <v>360000</v>
      </c>
      <c r="W61" s="152">
        <v>11.64</v>
      </c>
      <c r="X61" s="152">
        <v>10340.16</v>
      </c>
    </row>
    <row r="62" spans="19:24">
      <c r="S62" s="153" t="s">
        <v>318</v>
      </c>
      <c r="T62" s="154">
        <v>1061204</v>
      </c>
      <c r="U62" s="153">
        <v>1</v>
      </c>
      <c r="V62" s="156">
        <v>360000</v>
      </c>
      <c r="W62" s="154">
        <v>2.95</v>
      </c>
      <c r="X62" s="154">
        <v>2619.11</v>
      </c>
    </row>
    <row r="63" spans="19:24">
      <c r="S63" s="151" t="s">
        <v>322</v>
      </c>
      <c r="T63" s="152">
        <v>493675</v>
      </c>
      <c r="U63" s="151">
        <v>1</v>
      </c>
      <c r="V63" s="155">
        <v>216000</v>
      </c>
      <c r="W63" s="152">
        <v>2.29</v>
      </c>
      <c r="X63" s="152">
        <v>2030.7</v>
      </c>
    </row>
    <row r="64" spans="19:24">
      <c r="S64" s="153" t="s">
        <v>326</v>
      </c>
      <c r="T64" s="154">
        <v>1920352</v>
      </c>
      <c r="U64" s="153">
        <v>1</v>
      </c>
      <c r="V64" s="156">
        <v>216000</v>
      </c>
      <c r="W64" s="154">
        <v>8.89</v>
      </c>
      <c r="X64" s="154">
        <v>7899.23</v>
      </c>
    </row>
    <row r="65" spans="19:24">
      <c r="S65" s="151" t="s">
        <v>330</v>
      </c>
      <c r="T65" s="152">
        <v>748659</v>
      </c>
      <c r="U65" s="151">
        <v>1</v>
      </c>
      <c r="V65" s="155">
        <v>144000</v>
      </c>
      <c r="W65" s="152">
        <v>5.2</v>
      </c>
      <c r="X65" s="152">
        <v>4619.33</v>
      </c>
    </row>
    <row r="66" spans="19:24">
      <c r="S66" s="153" t="s">
        <v>334</v>
      </c>
      <c r="T66" s="154">
        <v>254887</v>
      </c>
      <c r="U66" s="153">
        <v>1</v>
      </c>
      <c r="V66" s="156">
        <v>72000</v>
      </c>
      <c r="W66" s="154">
        <v>3.54</v>
      </c>
      <c r="X66" s="154">
        <v>3145.38</v>
      </c>
    </row>
    <row r="67" spans="19:24">
      <c r="S67" s="151" t="s">
        <v>338</v>
      </c>
      <c r="T67" s="152">
        <v>1207714</v>
      </c>
      <c r="U67" s="151">
        <v>1</v>
      </c>
      <c r="V67" s="155">
        <v>144000</v>
      </c>
      <c r="W67" s="152">
        <v>8.39</v>
      </c>
      <c r="X67" s="152">
        <v>7451.76</v>
      </c>
    </row>
    <row r="68" spans="19:24">
      <c r="S68" s="153" t="s">
        <v>342</v>
      </c>
      <c r="T68" s="154">
        <v>398905</v>
      </c>
      <c r="U68" s="153">
        <v>1</v>
      </c>
      <c r="V68" s="156">
        <v>144000</v>
      </c>
      <c r="W68" s="154">
        <v>2.77</v>
      </c>
      <c r="X68" s="154">
        <v>2461.3000000000002</v>
      </c>
    </row>
    <row r="69" spans="19:24">
      <c r="S69" s="151" t="s">
        <v>346</v>
      </c>
      <c r="T69" s="152">
        <v>7099921</v>
      </c>
      <c r="U69" s="151">
        <v>1</v>
      </c>
      <c r="V69" s="155">
        <v>360000</v>
      </c>
      <c r="W69" s="152">
        <v>19.72</v>
      </c>
      <c r="X69" s="152">
        <v>17523</v>
      </c>
    </row>
    <row r="70" spans="19:24">
      <c r="S70" s="153" t="s">
        <v>350</v>
      </c>
      <c r="T70" s="154">
        <v>5423647</v>
      </c>
      <c r="U70" s="153">
        <v>1</v>
      </c>
      <c r="V70" s="156">
        <v>360000</v>
      </c>
      <c r="W70" s="154">
        <v>15.07</v>
      </c>
      <c r="X70" s="154">
        <v>13385.86</v>
      </c>
    </row>
    <row r="71" spans="19:24">
      <c r="S71" s="151" t="s">
        <v>354</v>
      </c>
      <c r="T71" s="152">
        <v>900450</v>
      </c>
      <c r="U71" s="151">
        <v>1</v>
      </c>
      <c r="V71" s="155">
        <v>360000</v>
      </c>
      <c r="W71" s="152">
        <v>2.5</v>
      </c>
      <c r="X71" s="152">
        <v>2222.36</v>
      </c>
    </row>
    <row r="72" spans="19:24">
      <c r="S72" s="153" t="s">
        <v>358</v>
      </c>
      <c r="T72" s="154">
        <v>750000</v>
      </c>
      <c r="U72" s="153">
        <v>1</v>
      </c>
      <c r="V72" s="156">
        <v>360000</v>
      </c>
      <c r="W72" s="154">
        <v>2.08</v>
      </c>
      <c r="X72" s="154">
        <v>1851.04</v>
      </c>
    </row>
    <row r="73" spans="19:24" ht="32">
      <c r="S73" s="149" t="s">
        <v>362</v>
      </c>
    </row>
    <row r="74" spans="19:24">
      <c r="S74" s="150" t="s">
        <v>102</v>
      </c>
      <c r="T74" s="150" t="s">
        <v>57</v>
      </c>
      <c r="U74" s="150" t="s">
        <v>58</v>
      </c>
      <c r="V74" s="150" t="s">
        <v>59</v>
      </c>
      <c r="W74" s="150" t="s">
        <v>60</v>
      </c>
      <c r="X74" s="150" t="s">
        <v>5</v>
      </c>
    </row>
    <row r="75" spans="19:24">
      <c r="S75" s="151" t="s">
        <v>363</v>
      </c>
      <c r="T75" s="152">
        <v>174885</v>
      </c>
      <c r="U75" s="151">
        <v>1</v>
      </c>
      <c r="V75" s="155">
        <v>10000</v>
      </c>
      <c r="W75" s="152">
        <v>17.489999999999998</v>
      </c>
      <c r="X75" s="152">
        <v>15538.53</v>
      </c>
    </row>
    <row r="76" spans="19:24">
      <c r="S76" s="153" t="s">
        <v>367</v>
      </c>
      <c r="T76" s="154">
        <v>174885</v>
      </c>
      <c r="U76" s="153">
        <v>1</v>
      </c>
      <c r="V76" s="156">
        <v>10000</v>
      </c>
      <c r="W76" s="154">
        <v>17.489999999999998</v>
      </c>
      <c r="X76" s="154">
        <v>15538.53</v>
      </c>
    </row>
  </sheetData>
  <mergeCells count="3">
    <mergeCell ref="S1:X1"/>
    <mergeCell ref="D1:I1"/>
    <mergeCell ref="D35:E3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O69"/>
  <sheetViews>
    <sheetView workbookViewId="0">
      <selection activeCell="G1" sqref="G1"/>
    </sheetView>
  </sheetViews>
  <sheetFormatPr baseColWidth="10" defaultColWidth="11.5" defaultRowHeight="15"/>
  <cols>
    <col min="2" max="2" width="14" customWidth="1"/>
    <col min="4" max="4" width="15.83203125" customWidth="1"/>
    <col min="5" max="5" width="12.83203125" customWidth="1"/>
    <col min="6" max="6" width="12.5" customWidth="1"/>
    <col min="10" max="10" width="21.83203125" customWidth="1"/>
    <col min="11" max="11" width="14.6640625" customWidth="1"/>
    <col min="12" max="12" width="15.6640625" customWidth="1"/>
    <col min="15" max="15" width="15" customWidth="1"/>
  </cols>
  <sheetData>
    <row r="1" spans="2:15" ht="19">
      <c r="G1" s="215" t="s">
        <v>2227</v>
      </c>
    </row>
    <row r="2" spans="2:15">
      <c r="B2" s="298" t="s">
        <v>1273</v>
      </c>
      <c r="C2" s="299"/>
      <c r="D2" s="299"/>
      <c r="E2" s="299"/>
      <c r="F2" s="299"/>
      <c r="G2" s="300"/>
      <c r="J2" s="298" t="s">
        <v>1274</v>
      </c>
      <c r="K2" s="299"/>
      <c r="L2" s="299"/>
      <c r="M2" s="299"/>
      <c r="N2" s="299"/>
      <c r="O2" s="300"/>
    </row>
    <row r="3" spans="2:15">
      <c r="B3" s="150" t="s">
        <v>20</v>
      </c>
      <c r="C3" s="150" t="s">
        <v>21</v>
      </c>
      <c r="D3" s="150" t="s">
        <v>22</v>
      </c>
      <c r="E3" s="150" t="s">
        <v>23</v>
      </c>
      <c r="F3" s="150" t="s">
        <v>24</v>
      </c>
      <c r="G3" s="150" t="s">
        <v>25</v>
      </c>
      <c r="J3" s="150" t="s">
        <v>26</v>
      </c>
      <c r="K3" s="150" t="s">
        <v>27</v>
      </c>
      <c r="L3" s="150" t="s">
        <v>28</v>
      </c>
      <c r="M3" s="150" t="s">
        <v>29</v>
      </c>
    </row>
    <row r="4" spans="2:15">
      <c r="B4" s="151" t="s">
        <v>30</v>
      </c>
      <c r="C4" s="151" t="s">
        <v>31</v>
      </c>
      <c r="D4" s="152">
        <v>9380028</v>
      </c>
      <c r="E4" s="152">
        <v>781540.53</v>
      </c>
      <c r="F4" s="152">
        <v>22986.49</v>
      </c>
      <c r="G4" s="157">
        <v>0.2964</v>
      </c>
      <c r="J4" s="151" t="s">
        <v>553</v>
      </c>
      <c r="K4" s="151" t="s">
        <v>554</v>
      </c>
      <c r="L4" s="152">
        <v>29000</v>
      </c>
      <c r="M4" s="151" t="s">
        <v>39</v>
      </c>
    </row>
    <row r="5" spans="2:15">
      <c r="B5" s="153" t="s">
        <v>30</v>
      </c>
      <c r="C5" s="153" t="s">
        <v>40</v>
      </c>
      <c r="D5" s="154">
        <v>192782</v>
      </c>
      <c r="E5" s="154">
        <v>16062.53</v>
      </c>
      <c r="F5" s="154">
        <v>472.43</v>
      </c>
      <c r="G5" s="158">
        <v>6.1000000000000004E-3</v>
      </c>
      <c r="J5" s="153" t="s">
        <v>548</v>
      </c>
      <c r="K5" s="153" t="s">
        <v>549</v>
      </c>
      <c r="L5" s="154">
        <v>46300</v>
      </c>
      <c r="M5" s="153" t="s">
        <v>501</v>
      </c>
    </row>
    <row r="6" spans="2:15">
      <c r="B6" s="151" t="s">
        <v>30</v>
      </c>
      <c r="C6" s="151" t="s">
        <v>45</v>
      </c>
      <c r="D6" s="152">
        <v>199208</v>
      </c>
      <c r="E6" s="152">
        <v>16597.939999999999</v>
      </c>
      <c r="F6" s="152">
        <v>488.17</v>
      </c>
      <c r="G6" s="157">
        <v>6.3E-3</v>
      </c>
      <c r="J6" s="151" t="s">
        <v>493</v>
      </c>
      <c r="K6" s="151" t="s">
        <v>494</v>
      </c>
      <c r="L6" s="152">
        <v>42200</v>
      </c>
      <c r="M6" s="151" t="s">
        <v>39</v>
      </c>
    </row>
    <row r="7" spans="2:15">
      <c r="B7" s="153" t="s">
        <v>30</v>
      </c>
      <c r="C7" s="153" t="s">
        <v>51</v>
      </c>
      <c r="D7" s="154">
        <v>166417</v>
      </c>
      <c r="E7" s="154">
        <v>13865.8</v>
      </c>
      <c r="F7" s="154">
        <v>407.82</v>
      </c>
      <c r="G7" s="158">
        <v>5.3E-3</v>
      </c>
      <c r="J7" s="153" t="s">
        <v>490</v>
      </c>
      <c r="K7" s="153" t="s">
        <v>491</v>
      </c>
      <c r="L7" s="154">
        <v>42200</v>
      </c>
      <c r="M7" s="153" t="s">
        <v>39</v>
      </c>
    </row>
    <row r="8" spans="2:15">
      <c r="B8" s="151" t="s">
        <v>30</v>
      </c>
      <c r="C8" s="151" t="s">
        <v>61</v>
      </c>
      <c r="D8" s="152">
        <v>374102</v>
      </c>
      <c r="E8" s="152">
        <v>31170.04</v>
      </c>
      <c r="F8" s="152">
        <v>916.77</v>
      </c>
      <c r="G8" s="157">
        <v>1.18E-2</v>
      </c>
      <c r="J8" s="151" t="s">
        <v>36</v>
      </c>
      <c r="K8" s="151" t="s">
        <v>818</v>
      </c>
      <c r="L8" s="152">
        <v>33300</v>
      </c>
      <c r="M8" s="151" t="s">
        <v>39</v>
      </c>
    </row>
    <row r="9" spans="2:15">
      <c r="B9" s="153" t="s">
        <v>30</v>
      </c>
      <c r="C9" s="153" t="s">
        <v>71</v>
      </c>
      <c r="D9" s="154">
        <v>31234</v>
      </c>
      <c r="E9" s="154">
        <v>2602.41</v>
      </c>
      <c r="F9" s="154">
        <v>76.540000000000006</v>
      </c>
      <c r="G9" s="158">
        <v>1E-3</v>
      </c>
      <c r="J9" s="164" t="s">
        <v>1298</v>
      </c>
    </row>
    <row r="10" spans="2:15">
      <c r="B10" s="151" t="s">
        <v>30</v>
      </c>
      <c r="C10" s="151" t="s">
        <v>81</v>
      </c>
      <c r="D10" s="152">
        <v>2106786</v>
      </c>
      <c r="E10" s="152">
        <v>175536.64000000001</v>
      </c>
      <c r="F10" s="152">
        <v>5162.84</v>
      </c>
      <c r="G10" s="157">
        <v>6.6600000000000006E-2</v>
      </c>
      <c r="J10" s="150" t="s">
        <v>56</v>
      </c>
      <c r="K10" s="150" t="s">
        <v>57</v>
      </c>
      <c r="L10" s="150" t="s">
        <v>58</v>
      </c>
      <c r="M10" s="150" t="s">
        <v>59</v>
      </c>
      <c r="N10" s="150" t="s">
        <v>60</v>
      </c>
      <c r="O10" s="150" t="s">
        <v>5</v>
      </c>
    </row>
    <row r="11" spans="2:15">
      <c r="B11" s="153" t="s">
        <v>30</v>
      </c>
      <c r="C11" s="153" t="s">
        <v>91</v>
      </c>
      <c r="D11" s="154">
        <v>96842</v>
      </c>
      <c r="E11" s="154">
        <v>8068.84</v>
      </c>
      <c r="F11" s="154">
        <v>237.32</v>
      </c>
      <c r="G11" s="158">
        <v>3.0999999999999999E-3</v>
      </c>
      <c r="J11" s="151" t="s">
        <v>66</v>
      </c>
      <c r="K11" s="152">
        <v>1582004</v>
      </c>
      <c r="L11" s="151">
        <v>2</v>
      </c>
      <c r="M11" s="155">
        <v>80000</v>
      </c>
      <c r="N11" s="152">
        <v>39.549999999999997</v>
      </c>
      <c r="O11" s="152">
        <v>12415.57</v>
      </c>
    </row>
    <row r="12" spans="2:15">
      <c r="B12" s="151" t="s">
        <v>30</v>
      </c>
      <c r="C12" s="151" t="s">
        <v>97</v>
      </c>
      <c r="D12" s="152">
        <v>729139</v>
      </c>
      <c r="E12" s="152">
        <v>60751.6</v>
      </c>
      <c r="F12" s="152">
        <v>1786.81</v>
      </c>
      <c r="G12" s="157">
        <v>2.3E-2</v>
      </c>
      <c r="J12" s="153" t="s">
        <v>76</v>
      </c>
      <c r="K12" s="154">
        <v>1804927</v>
      </c>
      <c r="L12" s="153">
        <v>8</v>
      </c>
      <c r="M12" s="156">
        <v>90000</v>
      </c>
      <c r="N12" s="154">
        <v>160.44</v>
      </c>
      <c r="O12" s="154">
        <v>50364.68</v>
      </c>
    </row>
    <row r="13" spans="2:15">
      <c r="B13" s="159" t="s">
        <v>104</v>
      </c>
      <c r="C13" s="159" t="s">
        <v>105</v>
      </c>
      <c r="D13" s="154">
        <v>0</v>
      </c>
      <c r="E13" s="154">
        <v>1106196.32</v>
      </c>
      <c r="F13" s="154">
        <v>32535.19</v>
      </c>
      <c r="G13" s="158">
        <v>0.41949999999999998</v>
      </c>
      <c r="J13" s="151" t="s">
        <v>86</v>
      </c>
      <c r="K13" s="152">
        <v>1575220</v>
      </c>
      <c r="L13" s="151">
        <v>12</v>
      </c>
      <c r="M13" s="155">
        <v>110000</v>
      </c>
      <c r="N13" s="152">
        <v>171.84</v>
      </c>
      <c r="O13" s="152">
        <v>53944.7</v>
      </c>
    </row>
    <row r="14" spans="2:15">
      <c r="B14" s="151" t="s">
        <v>115</v>
      </c>
      <c r="C14" s="151" t="s">
        <v>116</v>
      </c>
      <c r="D14" s="152">
        <v>0</v>
      </c>
      <c r="E14" s="152">
        <v>615100.97</v>
      </c>
      <c r="F14" s="152">
        <v>18091.21</v>
      </c>
      <c r="G14" s="157">
        <v>0.23330000000000001</v>
      </c>
      <c r="J14" s="164" t="s">
        <v>1744</v>
      </c>
    </row>
    <row r="15" spans="2:15">
      <c r="B15" s="153" t="s">
        <v>115</v>
      </c>
      <c r="C15" s="153" t="s">
        <v>124</v>
      </c>
      <c r="D15" s="154">
        <v>0</v>
      </c>
      <c r="E15" s="154">
        <v>193000</v>
      </c>
      <c r="F15" s="154">
        <v>5676.47</v>
      </c>
      <c r="G15" s="158">
        <v>7.3200000000000001E-2</v>
      </c>
      <c r="J15" s="150" t="s">
        <v>102</v>
      </c>
      <c r="K15" s="150" t="s">
        <v>103</v>
      </c>
      <c r="L15" s="150" t="s">
        <v>58</v>
      </c>
      <c r="M15" s="150" t="s">
        <v>59</v>
      </c>
      <c r="N15" s="150" t="s">
        <v>60</v>
      </c>
      <c r="O15" s="150" t="s">
        <v>5</v>
      </c>
    </row>
    <row r="16" spans="2:15">
      <c r="B16" s="151" t="s">
        <v>115</v>
      </c>
      <c r="C16" s="151" t="s">
        <v>132</v>
      </c>
      <c r="D16" s="152">
        <v>0</v>
      </c>
      <c r="E16" s="152">
        <v>116724.95</v>
      </c>
      <c r="F16" s="152">
        <v>3433.09</v>
      </c>
      <c r="G16" s="157">
        <v>4.4299999999999999E-2</v>
      </c>
      <c r="J16" s="151" t="s">
        <v>110</v>
      </c>
      <c r="K16" s="152">
        <v>58726</v>
      </c>
      <c r="L16" s="151">
        <v>6</v>
      </c>
      <c r="M16" s="155">
        <v>65000</v>
      </c>
      <c r="N16" s="152">
        <v>5.42</v>
      </c>
      <c r="O16" s="152">
        <v>1701.72</v>
      </c>
    </row>
    <row r="17" spans="2:15">
      <c r="B17" s="153" t="s">
        <v>115</v>
      </c>
      <c r="C17" s="153" t="s">
        <v>136</v>
      </c>
      <c r="D17" s="154">
        <v>0</v>
      </c>
      <c r="E17" s="154">
        <v>25230.25</v>
      </c>
      <c r="F17" s="154">
        <v>742.07</v>
      </c>
      <c r="G17" s="158">
        <v>9.5999999999999992E-3</v>
      </c>
      <c r="J17" s="153" t="s">
        <v>120</v>
      </c>
      <c r="K17" s="154">
        <v>56740</v>
      </c>
      <c r="L17" s="153">
        <v>12</v>
      </c>
      <c r="M17" s="156">
        <v>65000</v>
      </c>
      <c r="N17" s="154">
        <v>10.48</v>
      </c>
      <c r="O17" s="154">
        <v>3288.34</v>
      </c>
    </row>
    <row r="18" spans="2:15">
      <c r="B18" s="151" t="s">
        <v>115</v>
      </c>
      <c r="C18" s="151" t="s">
        <v>141</v>
      </c>
      <c r="D18" s="152">
        <v>0</v>
      </c>
      <c r="E18" s="152">
        <v>12028.34</v>
      </c>
      <c r="F18" s="152">
        <v>353.77</v>
      </c>
      <c r="G18" s="157">
        <v>4.5999999999999999E-3</v>
      </c>
      <c r="J18" s="151" t="s">
        <v>127</v>
      </c>
      <c r="K18" s="152">
        <v>59516</v>
      </c>
      <c r="L18" s="151">
        <v>13</v>
      </c>
      <c r="M18" s="155">
        <v>12000</v>
      </c>
      <c r="N18" s="152">
        <v>64.48</v>
      </c>
      <c r="O18" s="152">
        <v>20240.2</v>
      </c>
    </row>
    <row r="19" spans="2:15">
      <c r="B19" s="153" t="s">
        <v>115</v>
      </c>
      <c r="C19" s="153" t="s">
        <v>144</v>
      </c>
      <c r="D19" s="154">
        <v>0</v>
      </c>
      <c r="E19" s="154">
        <v>119733.61</v>
      </c>
      <c r="F19" s="154">
        <v>3521.58</v>
      </c>
      <c r="G19" s="158">
        <v>4.5400000000000003E-2</v>
      </c>
      <c r="J19" s="164" t="s">
        <v>1333</v>
      </c>
    </row>
    <row r="20" spans="2:15">
      <c r="B20" s="151" t="s">
        <v>115</v>
      </c>
      <c r="C20" s="151" t="s">
        <v>152</v>
      </c>
      <c r="D20" s="152">
        <v>0</v>
      </c>
      <c r="E20" s="152">
        <v>10979.98</v>
      </c>
      <c r="F20" s="152">
        <v>322.94</v>
      </c>
      <c r="G20" s="157">
        <v>4.1999999999999997E-3</v>
      </c>
      <c r="J20" s="150" t="s">
        <v>102</v>
      </c>
      <c r="K20" s="150" t="s">
        <v>57</v>
      </c>
      <c r="L20" s="150" t="s">
        <v>58</v>
      </c>
      <c r="M20" s="150" t="s">
        <v>59</v>
      </c>
      <c r="N20" s="150" t="s">
        <v>60</v>
      </c>
      <c r="O20" s="150" t="s">
        <v>5</v>
      </c>
    </row>
    <row r="21" spans="2:15">
      <c r="B21" s="153" t="s">
        <v>115</v>
      </c>
      <c r="C21" s="153" t="s">
        <v>160</v>
      </c>
      <c r="D21" s="154">
        <v>284697.13</v>
      </c>
      <c r="E21" s="154">
        <v>21352.28</v>
      </c>
      <c r="F21" s="154">
        <v>628.01</v>
      </c>
      <c r="G21" s="158">
        <v>8.0999999999999996E-3</v>
      </c>
      <c r="J21" s="151" t="s">
        <v>148</v>
      </c>
      <c r="K21" s="152">
        <v>226503</v>
      </c>
      <c r="L21" s="151">
        <v>2</v>
      </c>
      <c r="M21" s="155">
        <v>60000</v>
      </c>
      <c r="N21" s="152">
        <v>7.55</v>
      </c>
      <c r="O21" s="152">
        <v>2370.13</v>
      </c>
    </row>
    <row r="22" spans="2:15">
      <c r="B22" s="160" t="s">
        <v>104</v>
      </c>
      <c r="C22" s="160" t="s">
        <v>170</v>
      </c>
      <c r="D22" s="152">
        <v>0</v>
      </c>
      <c r="E22" s="152">
        <v>1114150.3899999999</v>
      </c>
      <c r="F22" s="152">
        <v>32769.129999999997</v>
      </c>
      <c r="G22" s="157">
        <v>0.42249999999999999</v>
      </c>
      <c r="J22" s="153" t="s">
        <v>156</v>
      </c>
      <c r="K22" s="154">
        <v>57006</v>
      </c>
      <c r="L22" s="153">
        <v>2</v>
      </c>
      <c r="M22" s="156">
        <v>12000</v>
      </c>
      <c r="N22" s="154">
        <v>9.5</v>
      </c>
      <c r="O22" s="154">
        <v>2982.55</v>
      </c>
    </row>
    <row r="23" spans="2:15">
      <c r="B23" s="153" t="s">
        <v>178</v>
      </c>
      <c r="C23" s="153" t="s">
        <v>179</v>
      </c>
      <c r="D23" s="154">
        <v>2220346.71</v>
      </c>
      <c r="E23" s="154">
        <v>276548.62</v>
      </c>
      <c r="F23" s="154">
        <v>8133.78</v>
      </c>
      <c r="G23" s="158">
        <v>0.10489999999999999</v>
      </c>
      <c r="J23" s="151" t="s">
        <v>165</v>
      </c>
      <c r="K23" s="152">
        <v>113657</v>
      </c>
      <c r="L23" s="151">
        <v>1</v>
      </c>
      <c r="M23" s="155">
        <v>80000</v>
      </c>
      <c r="N23" s="152">
        <v>1.42</v>
      </c>
      <c r="O23" s="152">
        <v>445.99</v>
      </c>
    </row>
    <row r="24" spans="2:15">
      <c r="B24" s="151" t="s">
        <v>178</v>
      </c>
      <c r="C24" s="151" t="s">
        <v>188</v>
      </c>
      <c r="D24" s="152">
        <v>2220346.71</v>
      </c>
      <c r="E24" s="152">
        <v>111017.34</v>
      </c>
      <c r="F24" s="152">
        <v>3265.22</v>
      </c>
      <c r="G24" s="157">
        <v>4.2099999999999999E-2</v>
      </c>
      <c r="J24" s="153" t="s">
        <v>174</v>
      </c>
      <c r="K24" s="154">
        <v>102832</v>
      </c>
      <c r="L24" s="153">
        <v>2</v>
      </c>
      <c r="M24" s="156">
        <v>12000</v>
      </c>
      <c r="N24" s="154">
        <v>17.14</v>
      </c>
      <c r="O24" s="154">
        <v>5380.17</v>
      </c>
    </row>
    <row r="25" spans="2:15">
      <c r="B25" s="153" t="s">
        <v>178</v>
      </c>
      <c r="C25" s="153" t="s">
        <v>193</v>
      </c>
      <c r="D25" s="154">
        <v>2220346.71</v>
      </c>
      <c r="E25" s="154">
        <v>28864.51</v>
      </c>
      <c r="F25" s="154">
        <v>848.96</v>
      </c>
      <c r="G25" s="158">
        <v>1.09E-2</v>
      </c>
      <c r="J25" s="151" t="s">
        <v>184</v>
      </c>
      <c r="K25" s="152">
        <v>32473</v>
      </c>
      <c r="L25" s="151">
        <v>1</v>
      </c>
      <c r="M25" s="155">
        <v>12000</v>
      </c>
      <c r="N25" s="152">
        <v>2.71</v>
      </c>
      <c r="O25" s="152">
        <v>849.49</v>
      </c>
    </row>
    <row r="26" spans="2:15">
      <c r="B26" s="160" t="s">
        <v>104</v>
      </c>
      <c r="C26" s="160" t="s">
        <v>197</v>
      </c>
      <c r="D26" s="152">
        <v>0</v>
      </c>
      <c r="E26" s="152">
        <v>416430.47</v>
      </c>
      <c r="F26" s="152">
        <v>12247.95</v>
      </c>
      <c r="G26" s="157">
        <v>0.15790000000000001</v>
      </c>
      <c r="J26" s="164" t="s">
        <v>192</v>
      </c>
    </row>
    <row r="27" spans="2:15">
      <c r="B27" s="159" t="s">
        <v>205</v>
      </c>
      <c r="C27" s="159" t="s">
        <v>206</v>
      </c>
      <c r="D27" s="154">
        <v>0</v>
      </c>
      <c r="E27" s="154">
        <v>2636777.1800000002</v>
      </c>
      <c r="F27" s="154">
        <v>77552.27</v>
      </c>
      <c r="G27" s="161">
        <v>1</v>
      </c>
      <c r="J27" s="150" t="s">
        <v>102</v>
      </c>
      <c r="K27" s="150" t="s">
        <v>57</v>
      </c>
      <c r="L27" s="150" t="s">
        <v>58</v>
      </c>
      <c r="M27" s="150" t="s">
        <v>59</v>
      </c>
      <c r="N27" s="150" t="s">
        <v>60</v>
      </c>
      <c r="O27" s="150" t="s">
        <v>5</v>
      </c>
    </row>
    <row r="28" spans="2:15">
      <c r="J28" s="151" t="s">
        <v>201</v>
      </c>
      <c r="K28" s="152">
        <v>1190832</v>
      </c>
      <c r="L28" s="151">
        <v>1</v>
      </c>
      <c r="M28" s="155">
        <v>320000</v>
      </c>
      <c r="N28" s="152">
        <v>3.72</v>
      </c>
      <c r="O28" s="152">
        <v>1168.21</v>
      </c>
    </row>
    <row r="29" spans="2:15">
      <c r="J29" s="153" t="s">
        <v>209</v>
      </c>
      <c r="K29" s="154">
        <v>273578</v>
      </c>
      <c r="L29" s="153">
        <v>1</v>
      </c>
      <c r="M29" s="156">
        <v>120000</v>
      </c>
      <c r="N29" s="154">
        <v>2.2799999999999998</v>
      </c>
      <c r="O29" s="154">
        <v>715.68</v>
      </c>
    </row>
    <row r="30" spans="2:15">
      <c r="B30" s="54"/>
      <c r="C30" s="55" t="s">
        <v>217</v>
      </c>
      <c r="D30" s="55" t="s">
        <v>218</v>
      </c>
      <c r="E30" s="55" t="s">
        <v>219</v>
      </c>
      <c r="F30" s="56" t="s">
        <v>220</v>
      </c>
      <c r="J30" s="151" t="s">
        <v>213</v>
      </c>
      <c r="K30" s="152">
        <v>1889579</v>
      </c>
      <c r="L30" s="151">
        <v>1</v>
      </c>
      <c r="M30" s="155">
        <v>320000</v>
      </c>
      <c r="N30" s="152">
        <v>5.9</v>
      </c>
      <c r="O30" s="152">
        <v>1853.68</v>
      </c>
    </row>
    <row r="31" spans="2:15">
      <c r="B31" s="49" t="s">
        <v>3</v>
      </c>
      <c r="C31" s="166">
        <v>313.92</v>
      </c>
      <c r="D31" s="166">
        <v>113.12</v>
      </c>
      <c r="E31" s="166">
        <v>43.64</v>
      </c>
      <c r="F31" s="166">
        <v>157.16</v>
      </c>
      <c r="J31" s="153" t="s">
        <v>221</v>
      </c>
      <c r="K31" s="154">
        <v>4422567</v>
      </c>
      <c r="L31" s="153">
        <v>1</v>
      </c>
      <c r="M31" s="156">
        <v>216000</v>
      </c>
      <c r="N31" s="154">
        <v>20.47</v>
      </c>
      <c r="O31" s="154">
        <v>6427.46</v>
      </c>
    </row>
    <row r="32" spans="2:15">
      <c r="B32" s="49" t="s">
        <v>1354</v>
      </c>
      <c r="C32" s="166">
        <v>10</v>
      </c>
      <c r="D32" s="166">
        <v>2.0099999999999998</v>
      </c>
      <c r="E32" s="166">
        <v>1.32</v>
      </c>
      <c r="F32" s="166">
        <v>6.67</v>
      </c>
      <c r="J32" s="151" t="s">
        <v>225</v>
      </c>
      <c r="K32" s="152">
        <v>592651</v>
      </c>
      <c r="L32" s="151">
        <v>1</v>
      </c>
      <c r="M32" s="155">
        <v>216000</v>
      </c>
      <c r="N32" s="152">
        <v>2.74</v>
      </c>
      <c r="O32" s="152">
        <v>861.32</v>
      </c>
    </row>
    <row r="33" spans="2:15">
      <c r="B33" s="50" t="s">
        <v>1356</v>
      </c>
      <c r="C33" s="51"/>
      <c r="D33" s="51">
        <v>56.25</v>
      </c>
      <c r="E33" s="51">
        <v>33.130000000000003</v>
      </c>
      <c r="F33" s="87">
        <v>23.57</v>
      </c>
      <c r="J33" s="153" t="s">
        <v>230</v>
      </c>
      <c r="K33" s="154">
        <v>1203032</v>
      </c>
      <c r="L33" s="153">
        <v>1</v>
      </c>
      <c r="M33" s="156">
        <v>288000</v>
      </c>
      <c r="N33" s="154">
        <v>4.18</v>
      </c>
      <c r="O33" s="154">
        <v>1311.3</v>
      </c>
    </row>
    <row r="34" spans="2:15">
      <c r="J34" s="151" t="s">
        <v>235</v>
      </c>
      <c r="K34" s="152">
        <v>29656499</v>
      </c>
      <c r="L34" s="151">
        <v>1</v>
      </c>
      <c r="M34" s="155">
        <v>350000</v>
      </c>
      <c r="N34" s="152">
        <v>84.73</v>
      </c>
      <c r="O34" s="152">
        <v>26599.34</v>
      </c>
    </row>
    <row r="35" spans="2:15">
      <c r="J35" s="153" t="s">
        <v>239</v>
      </c>
      <c r="K35" s="154">
        <v>3944037</v>
      </c>
      <c r="L35" s="153">
        <v>1</v>
      </c>
      <c r="M35" s="156">
        <v>250000</v>
      </c>
      <c r="N35" s="154">
        <v>15.78</v>
      </c>
      <c r="O35" s="154">
        <v>4952.45</v>
      </c>
    </row>
    <row r="36" spans="2:15">
      <c r="B36" s="310" t="s">
        <v>243</v>
      </c>
      <c r="C36" s="311"/>
      <c r="D36" s="163">
        <v>24</v>
      </c>
      <c r="J36" s="151" t="s">
        <v>244</v>
      </c>
      <c r="K36" s="152">
        <v>1730007</v>
      </c>
      <c r="L36" s="151">
        <v>1</v>
      </c>
      <c r="M36" s="155">
        <v>350000</v>
      </c>
      <c r="N36" s="152">
        <v>4.9400000000000004</v>
      </c>
      <c r="O36" s="152">
        <v>1551.67</v>
      </c>
    </row>
    <row r="37" spans="2:15">
      <c r="J37" s="153" t="s">
        <v>248</v>
      </c>
      <c r="K37" s="154">
        <v>3975870</v>
      </c>
      <c r="L37" s="153">
        <v>1</v>
      </c>
      <c r="M37" s="156">
        <v>500000</v>
      </c>
      <c r="N37" s="154">
        <v>7.95</v>
      </c>
      <c r="O37" s="154">
        <v>2496.21</v>
      </c>
    </row>
    <row r="38" spans="2:15">
      <c r="J38" s="151" t="s">
        <v>252</v>
      </c>
      <c r="K38" s="152">
        <v>238166</v>
      </c>
      <c r="L38" s="151">
        <v>1</v>
      </c>
      <c r="M38" s="155">
        <v>144000</v>
      </c>
      <c r="N38" s="152">
        <v>1.65</v>
      </c>
      <c r="O38" s="152">
        <v>519.20000000000005</v>
      </c>
    </row>
    <row r="39" spans="2:15">
      <c r="J39" s="153" t="s">
        <v>256</v>
      </c>
      <c r="K39" s="154">
        <v>3499460</v>
      </c>
      <c r="L39" s="153">
        <v>1</v>
      </c>
      <c r="M39" s="156">
        <v>500000</v>
      </c>
      <c r="N39" s="154">
        <v>7</v>
      </c>
      <c r="O39" s="154">
        <v>2197.1</v>
      </c>
    </row>
    <row r="40" spans="2:15">
      <c r="J40" s="151" t="s">
        <v>260</v>
      </c>
      <c r="K40" s="152">
        <v>79388</v>
      </c>
      <c r="L40" s="151">
        <v>1</v>
      </c>
      <c r="M40" s="155">
        <v>144000</v>
      </c>
      <c r="N40" s="152">
        <v>0.55000000000000004</v>
      </c>
      <c r="O40" s="152">
        <v>173.07</v>
      </c>
    </row>
    <row r="41" spans="2:15">
      <c r="B41" s="165"/>
      <c r="J41" s="153" t="s">
        <v>264</v>
      </c>
      <c r="K41" s="154">
        <v>1251168</v>
      </c>
      <c r="L41" s="153">
        <v>1</v>
      </c>
      <c r="M41" s="156">
        <v>192000</v>
      </c>
      <c r="N41" s="154">
        <v>6.52</v>
      </c>
      <c r="O41" s="154">
        <v>2045.66</v>
      </c>
    </row>
    <row r="42" spans="2:15">
      <c r="B42" s="166"/>
      <c r="J42" s="151" t="s">
        <v>268</v>
      </c>
      <c r="K42" s="152">
        <v>3278759</v>
      </c>
      <c r="L42" s="151">
        <v>1</v>
      </c>
      <c r="M42" s="155">
        <v>192000</v>
      </c>
      <c r="N42" s="152">
        <v>17.079999999999998</v>
      </c>
      <c r="O42" s="152">
        <v>5360.77</v>
      </c>
    </row>
    <row r="43" spans="2:15">
      <c r="B43" s="166"/>
      <c r="J43" s="153" t="s">
        <v>272</v>
      </c>
      <c r="K43" s="154">
        <v>221698</v>
      </c>
      <c r="L43" s="153">
        <v>1</v>
      </c>
      <c r="M43" s="156">
        <v>192000</v>
      </c>
      <c r="N43" s="154">
        <v>1.1499999999999999</v>
      </c>
      <c r="O43" s="154">
        <v>362.48</v>
      </c>
    </row>
    <row r="44" spans="2:15">
      <c r="B44" s="166"/>
      <c r="J44" s="151" t="s">
        <v>276</v>
      </c>
      <c r="K44" s="152">
        <v>3240652</v>
      </c>
      <c r="L44" s="151">
        <v>1</v>
      </c>
      <c r="M44" s="155">
        <v>192000</v>
      </c>
      <c r="N44" s="152">
        <v>16.88</v>
      </c>
      <c r="O44" s="152">
        <v>5298.47</v>
      </c>
    </row>
    <row r="45" spans="2:15">
      <c r="B45" s="166"/>
      <c r="J45" s="153" t="s">
        <v>280</v>
      </c>
      <c r="K45" s="154">
        <v>300912</v>
      </c>
      <c r="L45" s="153">
        <v>1</v>
      </c>
      <c r="M45" s="156">
        <v>192000</v>
      </c>
      <c r="N45" s="154">
        <v>1.57</v>
      </c>
      <c r="O45" s="154">
        <v>491.99</v>
      </c>
    </row>
    <row r="46" spans="2:15">
      <c r="B46" s="165"/>
      <c r="J46" s="151" t="s">
        <v>284</v>
      </c>
      <c r="K46" s="152">
        <v>2597347</v>
      </c>
      <c r="L46" s="151">
        <v>1</v>
      </c>
      <c r="M46" s="155">
        <v>384000</v>
      </c>
      <c r="N46" s="152">
        <v>6.76</v>
      </c>
      <c r="O46" s="152">
        <v>2123.33</v>
      </c>
    </row>
    <row r="47" spans="2:15">
      <c r="B47" s="166"/>
      <c r="J47" s="153" t="s">
        <v>288</v>
      </c>
      <c r="K47" s="154">
        <v>330686</v>
      </c>
      <c r="L47" s="153">
        <v>1</v>
      </c>
      <c r="M47" s="156">
        <v>288000</v>
      </c>
      <c r="N47" s="154">
        <v>1.1499999999999999</v>
      </c>
      <c r="O47" s="154">
        <v>360.45</v>
      </c>
    </row>
    <row r="48" spans="2:15">
      <c r="B48" s="166"/>
      <c r="J48" s="151" t="s">
        <v>291</v>
      </c>
      <c r="K48" s="152">
        <v>5143097</v>
      </c>
      <c r="L48" s="151">
        <v>1</v>
      </c>
      <c r="M48" s="155">
        <v>384000</v>
      </c>
      <c r="N48" s="152">
        <v>13.39</v>
      </c>
      <c r="O48" s="152">
        <v>4204.4799999999996</v>
      </c>
    </row>
    <row r="49" spans="2:15">
      <c r="B49" s="166"/>
      <c r="J49" s="153" t="s">
        <v>295</v>
      </c>
      <c r="K49" s="154">
        <v>904372</v>
      </c>
      <c r="L49" s="153">
        <v>2</v>
      </c>
      <c r="M49" s="156">
        <v>72000</v>
      </c>
      <c r="N49" s="154">
        <v>25.12</v>
      </c>
      <c r="O49" s="154">
        <v>7886.12</v>
      </c>
    </row>
    <row r="50" spans="2:15">
      <c r="B50" s="165"/>
      <c r="J50" s="151" t="s">
        <v>299</v>
      </c>
      <c r="K50" s="152">
        <v>904372</v>
      </c>
      <c r="L50" s="151">
        <v>1</v>
      </c>
      <c r="M50" s="155">
        <v>72000</v>
      </c>
      <c r="N50" s="152">
        <v>12.56</v>
      </c>
      <c r="O50" s="152">
        <v>3943.06</v>
      </c>
    </row>
    <row r="51" spans="2:15">
      <c r="B51" s="166"/>
      <c r="J51" s="153" t="s">
        <v>302</v>
      </c>
      <c r="K51" s="154">
        <v>785081</v>
      </c>
      <c r="L51" s="153">
        <v>1</v>
      </c>
      <c r="M51" s="156">
        <v>144000</v>
      </c>
      <c r="N51" s="154">
        <v>5.45</v>
      </c>
      <c r="O51" s="154">
        <v>1711.48</v>
      </c>
    </row>
    <row r="52" spans="2:15">
      <c r="B52" s="166"/>
      <c r="J52" s="151" t="s">
        <v>306</v>
      </c>
      <c r="K52" s="152">
        <v>737671</v>
      </c>
      <c r="L52" s="151">
        <v>1</v>
      </c>
      <c r="M52" s="155">
        <v>144000</v>
      </c>
      <c r="N52" s="152">
        <v>5.12</v>
      </c>
      <c r="O52" s="152">
        <v>1608.12</v>
      </c>
    </row>
    <row r="53" spans="2:15">
      <c r="B53" s="166"/>
      <c r="J53" s="153" t="s">
        <v>310</v>
      </c>
      <c r="K53" s="154">
        <v>2345599</v>
      </c>
      <c r="L53" s="153">
        <v>1</v>
      </c>
      <c r="M53" s="156">
        <v>108000</v>
      </c>
      <c r="N53" s="154">
        <v>21.72</v>
      </c>
      <c r="O53" s="154">
        <v>6817.87</v>
      </c>
    </row>
    <row r="54" spans="2:15">
      <c r="B54" s="166"/>
      <c r="J54" s="151" t="s">
        <v>314</v>
      </c>
      <c r="K54" s="152">
        <v>4189599</v>
      </c>
      <c r="L54" s="151">
        <v>1</v>
      </c>
      <c r="M54" s="155">
        <v>360000</v>
      </c>
      <c r="N54" s="152">
        <v>11.64</v>
      </c>
      <c r="O54" s="152">
        <v>3653.33</v>
      </c>
    </row>
    <row r="55" spans="2:15">
      <c r="J55" s="153" t="s">
        <v>318</v>
      </c>
      <c r="K55" s="154">
        <v>1061204</v>
      </c>
      <c r="L55" s="153">
        <v>1</v>
      </c>
      <c r="M55" s="156">
        <v>360000</v>
      </c>
      <c r="N55" s="154">
        <v>2.95</v>
      </c>
      <c r="O55" s="154">
        <v>925.37</v>
      </c>
    </row>
    <row r="56" spans="2:15">
      <c r="J56" s="151" t="s">
        <v>322</v>
      </c>
      <c r="K56" s="152">
        <v>493675</v>
      </c>
      <c r="L56" s="151">
        <v>1</v>
      </c>
      <c r="M56" s="155">
        <v>216000</v>
      </c>
      <c r="N56" s="152">
        <v>2.29</v>
      </c>
      <c r="O56" s="152">
        <v>717.47</v>
      </c>
    </row>
    <row r="57" spans="2:15">
      <c r="J57" s="153" t="s">
        <v>326</v>
      </c>
      <c r="K57" s="154">
        <v>1920352</v>
      </c>
      <c r="L57" s="153">
        <v>1</v>
      </c>
      <c r="M57" s="156">
        <v>216000</v>
      </c>
      <c r="N57" s="154">
        <v>8.89</v>
      </c>
      <c r="O57" s="154">
        <v>2790.91</v>
      </c>
    </row>
    <row r="58" spans="2:15">
      <c r="J58" s="151" t="s">
        <v>330</v>
      </c>
      <c r="K58" s="152">
        <v>748659</v>
      </c>
      <c r="L58" s="151">
        <v>1</v>
      </c>
      <c r="M58" s="155">
        <v>144000</v>
      </c>
      <c r="N58" s="152">
        <v>5.2</v>
      </c>
      <c r="O58" s="152">
        <v>1632.08</v>
      </c>
    </row>
    <row r="59" spans="2:15">
      <c r="J59" s="153" t="s">
        <v>334</v>
      </c>
      <c r="K59" s="154">
        <v>254887</v>
      </c>
      <c r="L59" s="153">
        <v>1</v>
      </c>
      <c r="M59" s="156">
        <v>72000</v>
      </c>
      <c r="N59" s="154">
        <v>3.54</v>
      </c>
      <c r="O59" s="154">
        <v>1111.31</v>
      </c>
    </row>
    <row r="60" spans="2:15">
      <c r="J60" s="151" t="s">
        <v>338</v>
      </c>
      <c r="K60" s="152">
        <v>1207714</v>
      </c>
      <c r="L60" s="151">
        <v>1</v>
      </c>
      <c r="M60" s="155">
        <v>144000</v>
      </c>
      <c r="N60" s="152">
        <v>8.39</v>
      </c>
      <c r="O60" s="152">
        <v>2632.82</v>
      </c>
    </row>
    <row r="61" spans="2:15">
      <c r="J61" s="153" t="s">
        <v>342</v>
      </c>
      <c r="K61" s="154">
        <v>398905</v>
      </c>
      <c r="L61" s="153">
        <v>1</v>
      </c>
      <c r="M61" s="156">
        <v>144000</v>
      </c>
      <c r="N61" s="154">
        <v>2.77</v>
      </c>
      <c r="O61" s="154">
        <v>869.61</v>
      </c>
    </row>
    <row r="62" spans="2:15">
      <c r="J62" s="151" t="s">
        <v>346</v>
      </c>
      <c r="K62" s="152">
        <v>7099921</v>
      </c>
      <c r="L62" s="151">
        <v>1</v>
      </c>
      <c r="M62" s="155">
        <v>360000</v>
      </c>
      <c r="N62" s="152">
        <v>19.72</v>
      </c>
      <c r="O62" s="152">
        <v>6191.13</v>
      </c>
    </row>
    <row r="63" spans="2:15">
      <c r="J63" s="153" t="s">
        <v>350</v>
      </c>
      <c r="K63" s="154">
        <v>5423647</v>
      </c>
      <c r="L63" s="153">
        <v>1</v>
      </c>
      <c r="M63" s="156">
        <v>360000</v>
      </c>
      <c r="N63" s="154">
        <v>15.07</v>
      </c>
      <c r="O63" s="154">
        <v>4729.42</v>
      </c>
    </row>
    <row r="64" spans="2:15">
      <c r="J64" s="151" t="s">
        <v>354</v>
      </c>
      <c r="K64" s="152">
        <v>900450</v>
      </c>
      <c r="L64" s="151">
        <v>1</v>
      </c>
      <c r="M64" s="155">
        <v>360000</v>
      </c>
      <c r="N64" s="152">
        <v>2.5</v>
      </c>
      <c r="O64" s="152">
        <v>785.19</v>
      </c>
    </row>
    <row r="65" spans="10:15">
      <c r="J65" s="153" t="s">
        <v>358</v>
      </c>
      <c r="K65" s="154">
        <v>750000</v>
      </c>
      <c r="L65" s="153">
        <v>1</v>
      </c>
      <c r="M65" s="156">
        <v>360000</v>
      </c>
      <c r="N65" s="154">
        <v>2.08</v>
      </c>
      <c r="O65" s="154">
        <v>654</v>
      </c>
    </row>
    <row r="66" spans="10:15">
      <c r="J66" s="164" t="s">
        <v>362</v>
      </c>
    </row>
    <row r="67" spans="10:15">
      <c r="J67" s="150" t="s">
        <v>102</v>
      </c>
      <c r="K67" s="150" t="s">
        <v>57</v>
      </c>
      <c r="L67" s="150" t="s">
        <v>58</v>
      </c>
      <c r="M67" s="150" t="s">
        <v>59</v>
      </c>
      <c r="N67" s="150" t="s">
        <v>60</v>
      </c>
      <c r="O67" s="150" t="s">
        <v>5</v>
      </c>
    </row>
    <row r="68" spans="10:15">
      <c r="J68" s="151" t="s">
        <v>363</v>
      </c>
      <c r="K68" s="152">
        <v>174885</v>
      </c>
      <c r="L68" s="151">
        <v>1</v>
      </c>
      <c r="M68" s="155">
        <v>10000</v>
      </c>
      <c r="N68" s="152">
        <v>17.489999999999998</v>
      </c>
      <c r="O68" s="152">
        <v>5489.99</v>
      </c>
    </row>
    <row r="69" spans="10:15">
      <c r="J69" s="153" t="s">
        <v>367</v>
      </c>
      <c r="K69" s="154">
        <v>174885</v>
      </c>
      <c r="L69" s="153">
        <v>1</v>
      </c>
      <c r="M69" s="156">
        <v>10000</v>
      </c>
      <c r="N69" s="154">
        <v>17.489999999999998</v>
      </c>
      <c r="O69" s="154">
        <v>5489.99</v>
      </c>
    </row>
  </sheetData>
  <mergeCells count="3">
    <mergeCell ref="B2:G2"/>
    <mergeCell ref="J2:O2"/>
    <mergeCell ref="B36:C3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O78"/>
  <sheetViews>
    <sheetView workbookViewId="0">
      <selection activeCell="G1" sqref="G1"/>
    </sheetView>
  </sheetViews>
  <sheetFormatPr baseColWidth="10" defaultColWidth="11.5" defaultRowHeight="15"/>
  <cols>
    <col min="2" max="2" width="15" customWidth="1"/>
    <col min="4" max="6" width="15.1640625" customWidth="1"/>
    <col min="10" max="11" width="17" customWidth="1"/>
    <col min="15" max="15" width="21.5" customWidth="1"/>
  </cols>
  <sheetData>
    <row r="1" spans="2:15" ht="19">
      <c r="G1" s="215" t="s">
        <v>2228</v>
      </c>
    </row>
    <row r="2" spans="2:15">
      <c r="B2" s="298" t="s">
        <v>1273</v>
      </c>
      <c r="C2" s="299"/>
      <c r="D2" s="299"/>
      <c r="E2" s="299"/>
      <c r="F2" s="299"/>
      <c r="G2" s="300"/>
      <c r="J2" s="298" t="s">
        <v>1274</v>
      </c>
      <c r="K2" s="299"/>
      <c r="L2" s="299"/>
      <c r="M2" s="299"/>
      <c r="N2" s="299"/>
      <c r="O2" s="300"/>
    </row>
    <row r="3" spans="2:15">
      <c r="B3" s="150" t="s">
        <v>20</v>
      </c>
      <c r="C3" s="150" t="s">
        <v>21</v>
      </c>
      <c r="D3" s="150" t="s">
        <v>22</v>
      </c>
      <c r="E3" s="150" t="s">
        <v>23</v>
      </c>
      <c r="F3" s="150" t="s">
        <v>24</v>
      </c>
      <c r="G3" s="150" t="s">
        <v>25</v>
      </c>
      <c r="J3" s="150" t="s">
        <v>26</v>
      </c>
      <c r="K3" s="150" t="s">
        <v>27</v>
      </c>
      <c r="L3" s="150" t="s">
        <v>28</v>
      </c>
      <c r="M3" s="150" t="s">
        <v>29</v>
      </c>
    </row>
    <row r="4" spans="2:15">
      <c r="B4" s="151" t="s">
        <v>30</v>
      </c>
      <c r="C4" s="151" t="s">
        <v>31</v>
      </c>
      <c r="D4" s="152">
        <v>9380028</v>
      </c>
      <c r="E4" s="152">
        <v>1176094.52</v>
      </c>
      <c r="F4" s="152">
        <v>34591.019999999997</v>
      </c>
      <c r="G4" s="157">
        <v>0.2102</v>
      </c>
      <c r="J4" s="151" t="s">
        <v>558</v>
      </c>
      <c r="K4" s="151" t="s">
        <v>559</v>
      </c>
      <c r="L4" s="152">
        <v>40700</v>
      </c>
      <c r="M4" s="151" t="s">
        <v>501</v>
      </c>
    </row>
    <row r="5" spans="2:15">
      <c r="B5" s="153" t="s">
        <v>30</v>
      </c>
      <c r="C5" s="153" t="s">
        <v>40</v>
      </c>
      <c r="D5" s="154">
        <v>192782</v>
      </c>
      <c r="E5" s="154">
        <v>24171.55</v>
      </c>
      <c r="F5" s="154">
        <v>710.93</v>
      </c>
      <c r="G5" s="158">
        <v>4.3E-3</v>
      </c>
      <c r="J5" s="153" t="s">
        <v>565</v>
      </c>
      <c r="K5" s="153" t="s">
        <v>566</v>
      </c>
      <c r="L5" s="154">
        <v>40700</v>
      </c>
      <c r="M5" s="153" t="s">
        <v>501</v>
      </c>
    </row>
    <row r="6" spans="2:15">
      <c r="B6" s="151" t="s">
        <v>30</v>
      </c>
      <c r="C6" s="151" t="s">
        <v>45</v>
      </c>
      <c r="D6" s="152">
        <v>199208</v>
      </c>
      <c r="E6" s="152">
        <v>24977.26</v>
      </c>
      <c r="F6" s="152">
        <v>734.63</v>
      </c>
      <c r="G6" s="157">
        <v>4.4999999999999997E-3</v>
      </c>
      <c r="J6" s="151" t="s">
        <v>571</v>
      </c>
      <c r="K6" s="151" t="s">
        <v>572</v>
      </c>
      <c r="L6" s="152">
        <v>80400</v>
      </c>
      <c r="M6" s="151" t="s">
        <v>501</v>
      </c>
    </row>
    <row r="7" spans="2:15">
      <c r="B7" s="153" t="s">
        <v>30</v>
      </c>
      <c r="C7" s="153" t="s">
        <v>51</v>
      </c>
      <c r="D7" s="154">
        <v>166417</v>
      </c>
      <c r="E7" s="154">
        <v>20865.84</v>
      </c>
      <c r="F7" s="154">
        <v>613.70000000000005</v>
      </c>
      <c r="G7" s="158">
        <v>3.7000000000000002E-3</v>
      </c>
      <c r="J7" s="153" t="s">
        <v>1745</v>
      </c>
      <c r="K7" s="153" t="s">
        <v>1746</v>
      </c>
      <c r="L7" s="154">
        <v>61600</v>
      </c>
      <c r="M7" s="153" t="s">
        <v>501</v>
      </c>
    </row>
    <row r="8" spans="2:15">
      <c r="B8" s="151" t="s">
        <v>30</v>
      </c>
      <c r="C8" s="151" t="s">
        <v>61</v>
      </c>
      <c r="D8" s="152">
        <v>374102</v>
      </c>
      <c r="E8" s="152">
        <v>46905.97</v>
      </c>
      <c r="F8" s="152">
        <v>1379.59</v>
      </c>
      <c r="G8" s="157">
        <v>8.3999999999999995E-3</v>
      </c>
      <c r="J8" s="151" t="s">
        <v>1747</v>
      </c>
      <c r="K8" s="151" t="s">
        <v>1748</v>
      </c>
      <c r="L8" s="152">
        <v>29000</v>
      </c>
      <c r="M8" s="151" t="s">
        <v>39</v>
      </c>
    </row>
    <row r="9" spans="2:15">
      <c r="B9" s="153" t="s">
        <v>30</v>
      </c>
      <c r="C9" s="153" t="s">
        <v>71</v>
      </c>
      <c r="D9" s="154">
        <v>31234</v>
      </c>
      <c r="E9" s="154">
        <v>3916.21</v>
      </c>
      <c r="F9" s="154">
        <v>115.18</v>
      </c>
      <c r="G9" s="158">
        <v>6.9999999999999999E-4</v>
      </c>
      <c r="J9" s="153" t="s">
        <v>1749</v>
      </c>
      <c r="K9" s="153" t="s">
        <v>1750</v>
      </c>
      <c r="L9" s="154">
        <v>28000</v>
      </c>
      <c r="M9" s="153" t="s">
        <v>501</v>
      </c>
    </row>
    <row r="10" spans="2:15">
      <c r="B10" s="151" t="s">
        <v>30</v>
      </c>
      <c r="C10" s="151" t="s">
        <v>81</v>
      </c>
      <c r="D10" s="152">
        <v>2106786</v>
      </c>
      <c r="E10" s="152">
        <v>264154.81</v>
      </c>
      <c r="F10" s="152">
        <v>7769.26</v>
      </c>
      <c r="G10" s="157">
        <v>4.7199999999999999E-2</v>
      </c>
      <c r="J10" s="151" t="s">
        <v>507</v>
      </c>
      <c r="K10" s="151" t="s">
        <v>508</v>
      </c>
      <c r="L10" s="152">
        <v>29000</v>
      </c>
      <c r="M10" s="151" t="s">
        <v>39</v>
      </c>
    </row>
    <row r="11" spans="2:15">
      <c r="B11" s="153" t="s">
        <v>30</v>
      </c>
      <c r="C11" s="153" t="s">
        <v>91</v>
      </c>
      <c r="D11" s="154">
        <v>96842</v>
      </c>
      <c r="E11" s="154">
        <v>12142.32</v>
      </c>
      <c r="F11" s="154">
        <v>357.13</v>
      </c>
      <c r="G11" s="158">
        <v>2.2000000000000001E-3</v>
      </c>
      <c r="J11" s="153" t="s">
        <v>510</v>
      </c>
      <c r="K11" s="153" t="s">
        <v>511</v>
      </c>
      <c r="L11" s="154">
        <v>29000</v>
      </c>
      <c r="M11" s="153" t="s">
        <v>39</v>
      </c>
    </row>
    <row r="12" spans="2:15">
      <c r="B12" s="151" t="s">
        <v>30</v>
      </c>
      <c r="C12" s="151" t="s">
        <v>97</v>
      </c>
      <c r="D12" s="152">
        <v>729139</v>
      </c>
      <c r="E12" s="152">
        <v>91421.52</v>
      </c>
      <c r="F12" s="152">
        <v>2688.87</v>
      </c>
      <c r="G12" s="157">
        <v>1.6299999999999999E-2</v>
      </c>
      <c r="J12" s="151" t="s">
        <v>512</v>
      </c>
      <c r="K12" s="151" t="s">
        <v>513</v>
      </c>
      <c r="L12" s="152">
        <v>64100</v>
      </c>
      <c r="M12" s="151" t="s">
        <v>501</v>
      </c>
    </row>
    <row r="13" spans="2:15">
      <c r="B13" s="159" t="s">
        <v>104</v>
      </c>
      <c r="C13" s="159" t="s">
        <v>105</v>
      </c>
      <c r="D13" s="154">
        <v>0</v>
      </c>
      <c r="E13" s="154">
        <v>1664650</v>
      </c>
      <c r="F13" s="154">
        <v>48960.29</v>
      </c>
      <c r="G13" s="158">
        <v>0.29749999999999999</v>
      </c>
      <c r="J13" s="153" t="s">
        <v>515</v>
      </c>
      <c r="K13" s="153" t="s">
        <v>516</v>
      </c>
      <c r="L13" s="154">
        <v>64100</v>
      </c>
      <c r="M13" s="153" t="s">
        <v>501</v>
      </c>
    </row>
    <row r="14" spans="2:15">
      <c r="B14" s="151" t="s">
        <v>115</v>
      </c>
      <c r="C14" s="151" t="s">
        <v>116</v>
      </c>
      <c r="D14" s="152">
        <v>0</v>
      </c>
      <c r="E14" s="152">
        <v>1444099.25</v>
      </c>
      <c r="F14" s="152">
        <v>42473.51</v>
      </c>
      <c r="G14" s="157">
        <v>0.2581</v>
      </c>
      <c r="J14" s="151" t="s">
        <v>517</v>
      </c>
      <c r="K14" s="151" t="s">
        <v>518</v>
      </c>
      <c r="L14" s="152">
        <v>60100</v>
      </c>
      <c r="M14" s="151" t="s">
        <v>501</v>
      </c>
    </row>
    <row r="15" spans="2:15">
      <c r="B15" s="153" t="s">
        <v>115</v>
      </c>
      <c r="C15" s="153" t="s">
        <v>124</v>
      </c>
      <c r="D15" s="154">
        <v>0</v>
      </c>
      <c r="E15" s="154">
        <v>613100</v>
      </c>
      <c r="F15" s="154">
        <v>18032.349999999999</v>
      </c>
      <c r="G15" s="158">
        <v>0.1096</v>
      </c>
      <c r="J15" s="153" t="s">
        <v>520</v>
      </c>
      <c r="K15" s="153" t="s">
        <v>521</v>
      </c>
      <c r="L15" s="154">
        <v>28100</v>
      </c>
      <c r="M15" s="153" t="s">
        <v>39</v>
      </c>
    </row>
    <row r="16" spans="2:15">
      <c r="B16" s="151" t="s">
        <v>115</v>
      </c>
      <c r="C16" s="151" t="s">
        <v>132</v>
      </c>
      <c r="D16" s="152">
        <v>0</v>
      </c>
      <c r="E16" s="152">
        <v>377377.94</v>
      </c>
      <c r="F16" s="152">
        <v>11099.35</v>
      </c>
      <c r="G16" s="157">
        <v>6.7400000000000002E-2</v>
      </c>
      <c r="J16" s="151" t="s">
        <v>523</v>
      </c>
      <c r="K16" s="151" t="s">
        <v>524</v>
      </c>
      <c r="L16" s="152">
        <v>29900</v>
      </c>
      <c r="M16" s="151" t="s">
        <v>39</v>
      </c>
    </row>
    <row r="17" spans="2:15">
      <c r="B17" s="153" t="s">
        <v>115</v>
      </c>
      <c r="C17" s="153" t="s">
        <v>136</v>
      </c>
      <c r="D17" s="154">
        <v>0</v>
      </c>
      <c r="E17" s="154">
        <v>81570.75</v>
      </c>
      <c r="F17" s="154">
        <v>2399.14</v>
      </c>
      <c r="G17" s="158">
        <v>1.46E-2</v>
      </c>
      <c r="J17" s="153" t="s">
        <v>740</v>
      </c>
      <c r="K17" s="153" t="s">
        <v>741</v>
      </c>
      <c r="L17" s="154">
        <v>28400</v>
      </c>
      <c r="M17" s="153" t="s">
        <v>39</v>
      </c>
    </row>
    <row r="18" spans="2:15">
      <c r="B18" s="151" t="s">
        <v>115</v>
      </c>
      <c r="C18" s="151" t="s">
        <v>141</v>
      </c>
      <c r="D18" s="152">
        <v>0</v>
      </c>
      <c r="E18" s="152">
        <v>38888.25</v>
      </c>
      <c r="F18" s="152">
        <v>1143.77</v>
      </c>
      <c r="G18" s="157">
        <v>7.0000000000000001E-3</v>
      </c>
      <c r="J18" s="164" t="s">
        <v>1298</v>
      </c>
    </row>
    <row r="19" spans="2:15">
      <c r="B19" s="153" t="s">
        <v>115</v>
      </c>
      <c r="C19" s="153" t="s">
        <v>144</v>
      </c>
      <c r="D19" s="154">
        <v>0</v>
      </c>
      <c r="E19" s="154">
        <v>387105.11</v>
      </c>
      <c r="F19" s="154">
        <v>11385.44</v>
      </c>
      <c r="G19" s="158">
        <v>6.9199999999999998E-2</v>
      </c>
      <c r="J19" s="150" t="s">
        <v>56</v>
      </c>
      <c r="K19" s="150" t="s">
        <v>57</v>
      </c>
      <c r="L19" s="150" t="s">
        <v>58</v>
      </c>
      <c r="M19" s="150" t="s">
        <v>59</v>
      </c>
      <c r="N19" s="150" t="s">
        <v>60</v>
      </c>
      <c r="O19" s="150" t="s">
        <v>5</v>
      </c>
    </row>
    <row r="20" spans="2:15">
      <c r="B20" s="151" t="s">
        <v>115</v>
      </c>
      <c r="C20" s="151" t="s">
        <v>152</v>
      </c>
      <c r="D20" s="152">
        <v>0</v>
      </c>
      <c r="E20" s="152">
        <v>35498.86</v>
      </c>
      <c r="F20" s="152">
        <v>1044.08</v>
      </c>
      <c r="G20" s="157">
        <v>6.3E-3</v>
      </c>
      <c r="J20" s="151" t="s">
        <v>66</v>
      </c>
      <c r="K20" s="152">
        <v>1582004</v>
      </c>
      <c r="L20" s="151">
        <v>2</v>
      </c>
      <c r="M20" s="155">
        <v>80000</v>
      </c>
      <c r="N20" s="152">
        <v>39.549999999999997</v>
      </c>
      <c r="O20" s="152">
        <v>40140.19</v>
      </c>
    </row>
    <row r="21" spans="2:15">
      <c r="B21" s="153" t="s">
        <v>115</v>
      </c>
      <c r="C21" s="153" t="s">
        <v>160</v>
      </c>
      <c r="D21" s="154">
        <v>920440.91</v>
      </c>
      <c r="E21" s="154">
        <v>69033.070000000007</v>
      </c>
      <c r="F21" s="154">
        <v>2030.38</v>
      </c>
      <c r="G21" s="158">
        <v>1.23E-2</v>
      </c>
      <c r="J21" s="153" t="s">
        <v>76</v>
      </c>
      <c r="K21" s="154">
        <v>1804927</v>
      </c>
      <c r="L21" s="153">
        <v>8</v>
      </c>
      <c r="M21" s="156">
        <v>90000</v>
      </c>
      <c r="N21" s="154">
        <v>160.44</v>
      </c>
      <c r="O21" s="154">
        <v>162831.69</v>
      </c>
    </row>
    <row r="22" spans="2:15">
      <c r="B22" s="160" t="s">
        <v>104</v>
      </c>
      <c r="C22" s="160" t="s">
        <v>170</v>
      </c>
      <c r="D22" s="152">
        <v>0</v>
      </c>
      <c r="E22" s="152">
        <v>3046673.23</v>
      </c>
      <c r="F22" s="152">
        <v>89608.04</v>
      </c>
      <c r="G22" s="157">
        <v>0.54449999999999998</v>
      </c>
      <c r="J22" s="151" t="s">
        <v>86</v>
      </c>
      <c r="K22" s="152">
        <v>1575220</v>
      </c>
      <c r="L22" s="151">
        <v>12</v>
      </c>
      <c r="M22" s="155">
        <v>110000</v>
      </c>
      <c r="N22" s="152">
        <v>171.84</v>
      </c>
      <c r="O22" s="152">
        <v>174406.07</v>
      </c>
    </row>
    <row r="23" spans="2:15">
      <c r="B23" s="153" t="s">
        <v>178</v>
      </c>
      <c r="C23" s="153" t="s">
        <v>179</v>
      </c>
      <c r="D23" s="154">
        <v>4711323.2300000004</v>
      </c>
      <c r="E23" s="154">
        <v>586804.73</v>
      </c>
      <c r="F23" s="154">
        <v>17258.96</v>
      </c>
      <c r="G23" s="158">
        <v>0.10489999999999999</v>
      </c>
      <c r="J23" s="164" t="s">
        <v>1744</v>
      </c>
    </row>
    <row r="24" spans="2:15">
      <c r="B24" s="151" t="s">
        <v>178</v>
      </c>
      <c r="C24" s="151" t="s">
        <v>188</v>
      </c>
      <c r="D24" s="152">
        <v>4711323.2300000004</v>
      </c>
      <c r="E24" s="152">
        <v>235566.16</v>
      </c>
      <c r="F24" s="152">
        <v>6928.42</v>
      </c>
      <c r="G24" s="157">
        <v>4.2099999999999999E-2</v>
      </c>
      <c r="J24" s="150" t="s">
        <v>102</v>
      </c>
      <c r="K24" s="150" t="s">
        <v>103</v>
      </c>
      <c r="L24" s="150" t="s">
        <v>58</v>
      </c>
      <c r="M24" s="150" t="s">
        <v>59</v>
      </c>
      <c r="N24" s="150" t="s">
        <v>60</v>
      </c>
      <c r="O24" s="150" t="s">
        <v>5</v>
      </c>
    </row>
    <row r="25" spans="2:15">
      <c r="B25" s="153" t="s">
        <v>178</v>
      </c>
      <c r="C25" s="153" t="s">
        <v>193</v>
      </c>
      <c r="D25" s="154">
        <v>4711323.2300000004</v>
      </c>
      <c r="E25" s="154">
        <v>61247.199999999997</v>
      </c>
      <c r="F25" s="154">
        <v>1801.39</v>
      </c>
      <c r="G25" s="158">
        <v>1.09E-2</v>
      </c>
      <c r="J25" s="151" t="s">
        <v>110</v>
      </c>
      <c r="K25" s="152">
        <v>58726</v>
      </c>
      <c r="L25" s="151">
        <v>6</v>
      </c>
      <c r="M25" s="155">
        <v>65000</v>
      </c>
      <c r="N25" s="152">
        <v>5.42</v>
      </c>
      <c r="O25" s="152">
        <v>5501.74</v>
      </c>
    </row>
    <row r="26" spans="2:15">
      <c r="B26" s="160" t="s">
        <v>104</v>
      </c>
      <c r="C26" s="160" t="s">
        <v>197</v>
      </c>
      <c r="D26" s="152">
        <v>0</v>
      </c>
      <c r="E26" s="152">
        <v>883618.09</v>
      </c>
      <c r="F26" s="152">
        <v>25988.77</v>
      </c>
      <c r="G26" s="157">
        <v>0.15790000000000001</v>
      </c>
      <c r="J26" s="153" t="s">
        <v>120</v>
      </c>
      <c r="K26" s="154">
        <v>56740</v>
      </c>
      <c r="L26" s="153">
        <v>12</v>
      </c>
      <c r="M26" s="156">
        <v>65000</v>
      </c>
      <c r="N26" s="154">
        <v>10.48</v>
      </c>
      <c r="O26" s="154">
        <v>10631.37</v>
      </c>
    </row>
    <row r="27" spans="2:15">
      <c r="B27" s="159" t="s">
        <v>205</v>
      </c>
      <c r="C27" s="159" t="s">
        <v>206</v>
      </c>
      <c r="D27" s="154">
        <v>0</v>
      </c>
      <c r="E27" s="154">
        <v>5594941.3300000001</v>
      </c>
      <c r="F27" s="154">
        <v>164557.1</v>
      </c>
      <c r="G27" s="161">
        <v>1</v>
      </c>
      <c r="J27" s="151" t="s">
        <v>127</v>
      </c>
      <c r="K27" s="152">
        <v>59516</v>
      </c>
      <c r="L27" s="151">
        <v>13</v>
      </c>
      <c r="M27" s="155">
        <v>12000</v>
      </c>
      <c r="N27" s="152">
        <v>64.48</v>
      </c>
      <c r="O27" s="152">
        <v>65437.64</v>
      </c>
    </row>
    <row r="28" spans="2:15">
      <c r="J28" s="164" t="s">
        <v>1333</v>
      </c>
    </row>
    <row r="29" spans="2:15">
      <c r="B29" s="54"/>
      <c r="C29" s="55" t="s">
        <v>217</v>
      </c>
      <c r="D29" s="55" t="s">
        <v>218</v>
      </c>
      <c r="E29" s="55" t="s">
        <v>219</v>
      </c>
      <c r="F29" s="56" t="s">
        <v>220</v>
      </c>
      <c r="J29" s="150" t="s">
        <v>102</v>
      </c>
      <c r="K29" s="150" t="s">
        <v>57</v>
      </c>
      <c r="L29" s="150" t="s">
        <v>58</v>
      </c>
      <c r="M29" s="150" t="s">
        <v>59</v>
      </c>
      <c r="N29" s="150" t="s">
        <v>60</v>
      </c>
      <c r="O29" s="150" t="s">
        <v>5</v>
      </c>
    </row>
    <row r="30" spans="2:15">
      <c r="B30" s="49" t="s">
        <v>3</v>
      </c>
      <c r="C30" s="175">
        <v>1014.92</v>
      </c>
      <c r="D30" s="166">
        <v>712.89</v>
      </c>
      <c r="E30" s="166">
        <v>275.88</v>
      </c>
      <c r="F30" s="166">
        <v>26.15</v>
      </c>
      <c r="J30" s="151" t="s">
        <v>148</v>
      </c>
      <c r="K30" s="152">
        <v>226503</v>
      </c>
      <c r="L30" s="151">
        <v>2</v>
      </c>
      <c r="M30" s="155">
        <v>60000</v>
      </c>
      <c r="N30" s="152">
        <v>7.55</v>
      </c>
      <c r="O30" s="152">
        <v>7662.75</v>
      </c>
    </row>
    <row r="31" spans="2:15">
      <c r="B31" s="49" t="s">
        <v>1354</v>
      </c>
      <c r="C31" s="166">
        <v>22.11</v>
      </c>
      <c r="D31" s="166">
        <v>12.67</v>
      </c>
      <c r="E31" s="166">
        <v>8.33</v>
      </c>
      <c r="F31" s="166">
        <v>1.1100000000000001</v>
      </c>
      <c r="J31" s="153" t="s">
        <v>156</v>
      </c>
      <c r="K31" s="154">
        <v>57006</v>
      </c>
      <c r="L31" s="153">
        <v>2</v>
      </c>
      <c r="M31" s="156">
        <v>12000</v>
      </c>
      <c r="N31" s="154">
        <v>9.5</v>
      </c>
      <c r="O31" s="154">
        <v>9642.75</v>
      </c>
    </row>
    <row r="32" spans="2:15">
      <c r="B32" s="50" t="s">
        <v>1356</v>
      </c>
      <c r="C32" s="51"/>
      <c r="D32" s="166">
        <v>56.25</v>
      </c>
      <c r="E32" s="51">
        <v>33.130000000000003</v>
      </c>
      <c r="F32" s="87">
        <v>23.57</v>
      </c>
      <c r="J32" s="151" t="s">
        <v>165</v>
      </c>
      <c r="K32" s="152">
        <v>113657</v>
      </c>
      <c r="L32" s="151">
        <v>1</v>
      </c>
      <c r="M32" s="155">
        <v>80000</v>
      </c>
      <c r="N32" s="152">
        <v>1.42</v>
      </c>
      <c r="O32" s="152">
        <v>1441.91</v>
      </c>
    </row>
    <row r="33" spans="2:15">
      <c r="J33" s="153" t="s">
        <v>174</v>
      </c>
      <c r="K33" s="154">
        <v>102832</v>
      </c>
      <c r="L33" s="153">
        <v>2</v>
      </c>
      <c r="M33" s="156">
        <v>12000</v>
      </c>
      <c r="N33" s="154">
        <v>17.14</v>
      </c>
      <c r="O33" s="154">
        <v>17394.38</v>
      </c>
    </row>
    <row r="34" spans="2:15">
      <c r="J34" s="151" t="s">
        <v>184</v>
      </c>
      <c r="K34" s="152">
        <v>32473</v>
      </c>
      <c r="L34" s="151">
        <v>1</v>
      </c>
      <c r="M34" s="155">
        <v>12000</v>
      </c>
      <c r="N34" s="152">
        <v>2.71</v>
      </c>
      <c r="O34" s="152">
        <v>2746.46</v>
      </c>
    </row>
    <row r="35" spans="2:15">
      <c r="B35" s="310" t="s">
        <v>243</v>
      </c>
      <c r="C35" s="311"/>
      <c r="D35" s="163">
        <v>36.11</v>
      </c>
      <c r="J35" s="164" t="s">
        <v>192</v>
      </c>
    </row>
    <row r="36" spans="2:15">
      <c r="J36" s="150" t="s">
        <v>102</v>
      </c>
      <c r="K36" s="150" t="s">
        <v>57</v>
      </c>
      <c r="L36" s="150" t="s">
        <v>58</v>
      </c>
      <c r="M36" s="150" t="s">
        <v>59</v>
      </c>
      <c r="N36" s="150" t="s">
        <v>60</v>
      </c>
      <c r="O36" s="150" t="s">
        <v>5</v>
      </c>
    </row>
    <row r="37" spans="2:15">
      <c r="B37" s="165"/>
      <c r="J37" s="151" t="s">
        <v>201</v>
      </c>
      <c r="K37" s="152">
        <v>1190832</v>
      </c>
      <c r="L37" s="151">
        <v>1</v>
      </c>
      <c r="M37" s="155">
        <v>320000</v>
      </c>
      <c r="N37" s="152">
        <v>3.72</v>
      </c>
      <c r="O37" s="152">
        <v>3776.87</v>
      </c>
    </row>
    <row r="38" spans="2:15">
      <c r="B38" s="175"/>
      <c r="J38" s="153" t="s">
        <v>209</v>
      </c>
      <c r="K38" s="154">
        <v>273578</v>
      </c>
      <c r="L38" s="153">
        <v>1</v>
      </c>
      <c r="M38" s="156">
        <v>120000</v>
      </c>
      <c r="N38" s="154">
        <v>2.2799999999999998</v>
      </c>
      <c r="O38" s="154">
        <v>2313.83</v>
      </c>
    </row>
    <row r="39" spans="2:15">
      <c r="B39" s="166"/>
      <c r="J39" s="151" t="s">
        <v>213</v>
      </c>
      <c r="K39" s="152">
        <v>1889579</v>
      </c>
      <c r="L39" s="151">
        <v>1</v>
      </c>
      <c r="M39" s="155">
        <v>320000</v>
      </c>
      <c r="N39" s="152">
        <v>5.9</v>
      </c>
      <c r="O39" s="152">
        <v>5993.04</v>
      </c>
    </row>
    <row r="40" spans="2:15">
      <c r="B40" s="166"/>
      <c r="J40" s="153" t="s">
        <v>221</v>
      </c>
      <c r="K40" s="154">
        <v>4422567</v>
      </c>
      <c r="L40" s="153">
        <v>1</v>
      </c>
      <c r="M40" s="156">
        <v>216000</v>
      </c>
      <c r="N40" s="154">
        <v>20.47</v>
      </c>
      <c r="O40" s="154">
        <v>20780.330000000002</v>
      </c>
    </row>
    <row r="41" spans="2:15">
      <c r="B41" s="166"/>
      <c r="J41" s="151" t="s">
        <v>225</v>
      </c>
      <c r="K41" s="152">
        <v>592651</v>
      </c>
      <c r="L41" s="151">
        <v>1</v>
      </c>
      <c r="M41" s="155">
        <v>216000</v>
      </c>
      <c r="N41" s="152">
        <v>2.74</v>
      </c>
      <c r="O41" s="152">
        <v>2784.69</v>
      </c>
    </row>
    <row r="42" spans="2:15">
      <c r="B42" s="165"/>
      <c r="J42" s="153" t="s">
        <v>230</v>
      </c>
      <c r="K42" s="154">
        <v>1203032</v>
      </c>
      <c r="L42" s="153">
        <v>1</v>
      </c>
      <c r="M42" s="156">
        <v>288000</v>
      </c>
      <c r="N42" s="154">
        <v>4.18</v>
      </c>
      <c r="O42" s="154">
        <v>4239.5200000000004</v>
      </c>
    </row>
    <row r="43" spans="2:15">
      <c r="B43" s="166"/>
      <c r="J43" s="151" t="s">
        <v>235</v>
      </c>
      <c r="K43" s="152">
        <v>29656499</v>
      </c>
      <c r="L43" s="151">
        <v>1</v>
      </c>
      <c r="M43" s="155">
        <v>350000</v>
      </c>
      <c r="N43" s="152">
        <v>84.73</v>
      </c>
      <c r="O43" s="152">
        <v>85997.07</v>
      </c>
    </row>
    <row r="44" spans="2:15">
      <c r="B44" s="166"/>
      <c r="J44" s="153" t="s">
        <v>239</v>
      </c>
      <c r="K44" s="154">
        <v>3944037</v>
      </c>
      <c r="L44" s="153">
        <v>1</v>
      </c>
      <c r="M44" s="156">
        <v>250000</v>
      </c>
      <c r="N44" s="154">
        <v>15.78</v>
      </c>
      <c r="O44" s="154">
        <v>16011.53</v>
      </c>
    </row>
    <row r="45" spans="2:15">
      <c r="B45" s="166"/>
      <c r="J45" s="151" t="s">
        <v>244</v>
      </c>
      <c r="K45" s="152">
        <v>1730007</v>
      </c>
      <c r="L45" s="151">
        <v>1</v>
      </c>
      <c r="M45" s="155">
        <v>350000</v>
      </c>
      <c r="N45" s="152">
        <v>4.9400000000000004</v>
      </c>
      <c r="O45" s="152">
        <v>5016.62</v>
      </c>
    </row>
    <row r="46" spans="2:15">
      <c r="B46" s="165"/>
      <c r="J46" s="153" t="s">
        <v>248</v>
      </c>
      <c r="K46" s="154">
        <v>3975870</v>
      </c>
      <c r="L46" s="153">
        <v>1</v>
      </c>
      <c r="M46" s="156">
        <v>500000</v>
      </c>
      <c r="N46" s="154">
        <v>7.95</v>
      </c>
      <c r="O46" s="154">
        <v>8070.38</v>
      </c>
    </row>
    <row r="47" spans="2:15">
      <c r="B47" s="166"/>
      <c r="J47" s="151" t="s">
        <v>252</v>
      </c>
      <c r="K47" s="152">
        <v>238166</v>
      </c>
      <c r="L47" s="151">
        <v>1</v>
      </c>
      <c r="M47" s="155">
        <v>144000</v>
      </c>
      <c r="N47" s="152">
        <v>1.65</v>
      </c>
      <c r="O47" s="152">
        <v>1678.61</v>
      </c>
    </row>
    <row r="48" spans="2:15">
      <c r="B48" s="166"/>
      <c r="J48" s="153" t="s">
        <v>256</v>
      </c>
      <c r="K48" s="154">
        <v>3499460</v>
      </c>
      <c r="L48" s="153">
        <v>1</v>
      </c>
      <c r="M48" s="156">
        <v>500000</v>
      </c>
      <c r="N48" s="154">
        <v>7</v>
      </c>
      <c r="O48" s="154">
        <v>7103.34</v>
      </c>
    </row>
    <row r="49" spans="2:15">
      <c r="B49" s="166"/>
      <c r="J49" s="151" t="s">
        <v>260</v>
      </c>
      <c r="K49" s="152">
        <v>79388</v>
      </c>
      <c r="L49" s="151">
        <v>1</v>
      </c>
      <c r="M49" s="155">
        <v>144000</v>
      </c>
      <c r="N49" s="152">
        <v>0.55000000000000004</v>
      </c>
      <c r="O49" s="152">
        <v>559.53</v>
      </c>
    </row>
    <row r="50" spans="2:15">
      <c r="B50" s="166"/>
      <c r="J50" s="153" t="s">
        <v>264</v>
      </c>
      <c r="K50" s="154">
        <v>1251168</v>
      </c>
      <c r="L50" s="153">
        <v>1</v>
      </c>
      <c r="M50" s="156">
        <v>192000</v>
      </c>
      <c r="N50" s="154">
        <v>6.52</v>
      </c>
      <c r="O50" s="154">
        <v>6613.73</v>
      </c>
    </row>
    <row r="51" spans="2:15">
      <c r="J51" s="151" t="s">
        <v>268</v>
      </c>
      <c r="K51" s="152">
        <v>3278759</v>
      </c>
      <c r="L51" s="151">
        <v>1</v>
      </c>
      <c r="M51" s="155">
        <v>192000</v>
      </c>
      <c r="N51" s="152">
        <v>17.079999999999998</v>
      </c>
      <c r="O51" s="152">
        <v>17331.66</v>
      </c>
    </row>
    <row r="52" spans="2:15">
      <c r="J52" s="153" t="s">
        <v>272</v>
      </c>
      <c r="K52" s="154">
        <v>221698</v>
      </c>
      <c r="L52" s="153">
        <v>1</v>
      </c>
      <c r="M52" s="156">
        <v>192000</v>
      </c>
      <c r="N52" s="154">
        <v>1.1499999999999999</v>
      </c>
      <c r="O52" s="154">
        <v>1171.9000000000001</v>
      </c>
    </row>
    <row r="53" spans="2:15">
      <c r="J53" s="151" t="s">
        <v>276</v>
      </c>
      <c r="K53" s="152">
        <v>3240652</v>
      </c>
      <c r="L53" s="151">
        <v>1</v>
      </c>
      <c r="M53" s="155">
        <v>192000</v>
      </c>
      <c r="N53" s="152">
        <v>16.88</v>
      </c>
      <c r="O53" s="152">
        <v>17130.22</v>
      </c>
    </row>
    <row r="54" spans="2:15">
      <c r="J54" s="153" t="s">
        <v>280</v>
      </c>
      <c r="K54" s="154">
        <v>300912</v>
      </c>
      <c r="L54" s="153">
        <v>1</v>
      </c>
      <c r="M54" s="156">
        <v>192000</v>
      </c>
      <c r="N54" s="154">
        <v>1.57</v>
      </c>
      <c r="O54" s="154">
        <v>1590.63</v>
      </c>
    </row>
    <row r="55" spans="2:15">
      <c r="J55" s="151" t="s">
        <v>284</v>
      </c>
      <c r="K55" s="152">
        <v>2597347</v>
      </c>
      <c r="L55" s="151">
        <v>1</v>
      </c>
      <c r="M55" s="155">
        <v>384000</v>
      </c>
      <c r="N55" s="152">
        <v>6.76</v>
      </c>
      <c r="O55" s="152">
        <v>6864.84</v>
      </c>
    </row>
    <row r="56" spans="2:15">
      <c r="J56" s="153" t="s">
        <v>288</v>
      </c>
      <c r="K56" s="154">
        <v>330686</v>
      </c>
      <c r="L56" s="153">
        <v>1</v>
      </c>
      <c r="M56" s="156">
        <v>288000</v>
      </c>
      <c r="N56" s="154">
        <v>1.1499999999999999</v>
      </c>
      <c r="O56" s="154">
        <v>1165.3499999999999</v>
      </c>
    </row>
    <row r="57" spans="2:15">
      <c r="J57" s="151" t="s">
        <v>291</v>
      </c>
      <c r="K57" s="152">
        <v>5143097</v>
      </c>
      <c r="L57" s="151">
        <v>1</v>
      </c>
      <c r="M57" s="155">
        <v>384000</v>
      </c>
      <c r="N57" s="152">
        <v>13.39</v>
      </c>
      <c r="O57" s="152">
        <v>13593.31</v>
      </c>
    </row>
    <row r="58" spans="2:15">
      <c r="J58" s="153" t="s">
        <v>295</v>
      </c>
      <c r="K58" s="154">
        <v>904372</v>
      </c>
      <c r="L58" s="153">
        <v>2</v>
      </c>
      <c r="M58" s="156">
        <v>72000</v>
      </c>
      <c r="N58" s="154">
        <v>25.12</v>
      </c>
      <c r="O58" s="154">
        <v>25496.26</v>
      </c>
    </row>
    <row r="59" spans="2:15">
      <c r="J59" s="151" t="s">
        <v>299</v>
      </c>
      <c r="K59" s="152">
        <v>904372</v>
      </c>
      <c r="L59" s="151">
        <v>1</v>
      </c>
      <c r="M59" s="155">
        <v>72000</v>
      </c>
      <c r="N59" s="152">
        <v>12.56</v>
      </c>
      <c r="O59" s="152">
        <v>12748.13</v>
      </c>
    </row>
    <row r="60" spans="2:15">
      <c r="J60" s="153" t="s">
        <v>302</v>
      </c>
      <c r="K60" s="154">
        <v>785081</v>
      </c>
      <c r="L60" s="153">
        <v>1</v>
      </c>
      <c r="M60" s="156">
        <v>144000</v>
      </c>
      <c r="N60" s="154">
        <v>5.45</v>
      </c>
      <c r="O60" s="154">
        <v>5533.29</v>
      </c>
    </row>
    <row r="61" spans="2:15">
      <c r="J61" s="151" t="s">
        <v>306</v>
      </c>
      <c r="K61" s="152">
        <v>737671</v>
      </c>
      <c r="L61" s="151">
        <v>1</v>
      </c>
      <c r="M61" s="155">
        <v>144000</v>
      </c>
      <c r="N61" s="152">
        <v>5.12</v>
      </c>
      <c r="O61" s="152">
        <v>5199.1499999999996</v>
      </c>
    </row>
    <row r="62" spans="2:15">
      <c r="J62" s="153" t="s">
        <v>310</v>
      </c>
      <c r="K62" s="154">
        <v>2345599</v>
      </c>
      <c r="L62" s="153">
        <v>1</v>
      </c>
      <c r="M62" s="156">
        <v>108000</v>
      </c>
      <c r="N62" s="154">
        <v>21.72</v>
      </c>
      <c r="O62" s="154">
        <v>22042.55</v>
      </c>
    </row>
    <row r="63" spans="2:15">
      <c r="J63" s="151" t="s">
        <v>314</v>
      </c>
      <c r="K63" s="152">
        <v>4189599</v>
      </c>
      <c r="L63" s="151">
        <v>1</v>
      </c>
      <c r="M63" s="155">
        <v>360000</v>
      </c>
      <c r="N63" s="152">
        <v>11.64</v>
      </c>
      <c r="O63" s="152">
        <v>11811.41</v>
      </c>
    </row>
    <row r="64" spans="2:15">
      <c r="J64" s="153" t="s">
        <v>318</v>
      </c>
      <c r="K64" s="154">
        <v>1061204</v>
      </c>
      <c r="L64" s="153">
        <v>1</v>
      </c>
      <c r="M64" s="156">
        <v>360000</v>
      </c>
      <c r="N64" s="154">
        <v>2.95</v>
      </c>
      <c r="O64" s="154">
        <v>2991.77</v>
      </c>
    </row>
    <row r="65" spans="10:15">
      <c r="J65" s="151" t="s">
        <v>322</v>
      </c>
      <c r="K65" s="152">
        <v>493675</v>
      </c>
      <c r="L65" s="151">
        <v>1</v>
      </c>
      <c r="M65" s="155">
        <v>216000</v>
      </c>
      <c r="N65" s="152">
        <v>2.29</v>
      </c>
      <c r="O65" s="152">
        <v>2319.63</v>
      </c>
    </row>
    <row r="66" spans="10:15">
      <c r="J66" s="153" t="s">
        <v>326</v>
      </c>
      <c r="K66" s="154">
        <v>1920352</v>
      </c>
      <c r="L66" s="153">
        <v>1</v>
      </c>
      <c r="M66" s="156">
        <v>216000</v>
      </c>
      <c r="N66" s="154">
        <v>8.89</v>
      </c>
      <c r="O66" s="154">
        <v>9023.17</v>
      </c>
    </row>
    <row r="67" spans="10:15">
      <c r="J67" s="151" t="s">
        <v>330</v>
      </c>
      <c r="K67" s="152">
        <v>748659</v>
      </c>
      <c r="L67" s="151">
        <v>1</v>
      </c>
      <c r="M67" s="155">
        <v>144000</v>
      </c>
      <c r="N67" s="152">
        <v>5.2</v>
      </c>
      <c r="O67" s="152">
        <v>5276.59</v>
      </c>
    </row>
    <row r="68" spans="10:15">
      <c r="J68" s="153" t="s">
        <v>334</v>
      </c>
      <c r="K68" s="154">
        <v>254887</v>
      </c>
      <c r="L68" s="153">
        <v>1</v>
      </c>
      <c r="M68" s="156">
        <v>72000</v>
      </c>
      <c r="N68" s="154">
        <v>3.54</v>
      </c>
      <c r="O68" s="154">
        <v>3592.92</v>
      </c>
    </row>
    <row r="69" spans="10:15">
      <c r="J69" s="151" t="s">
        <v>338</v>
      </c>
      <c r="K69" s="152">
        <v>1207714</v>
      </c>
      <c r="L69" s="151">
        <v>1</v>
      </c>
      <c r="M69" s="155">
        <v>144000</v>
      </c>
      <c r="N69" s="152">
        <v>8.39</v>
      </c>
      <c r="O69" s="152">
        <v>8512.0400000000009</v>
      </c>
    </row>
    <row r="70" spans="10:15">
      <c r="J70" s="153" t="s">
        <v>342</v>
      </c>
      <c r="K70" s="154">
        <v>398905</v>
      </c>
      <c r="L70" s="153">
        <v>1</v>
      </c>
      <c r="M70" s="156">
        <v>144000</v>
      </c>
      <c r="N70" s="154">
        <v>2.77</v>
      </c>
      <c r="O70" s="154">
        <v>2811.5</v>
      </c>
    </row>
    <row r="71" spans="10:15">
      <c r="J71" s="151" t="s">
        <v>346</v>
      </c>
      <c r="K71" s="152">
        <v>7099921</v>
      </c>
      <c r="L71" s="151">
        <v>1</v>
      </c>
      <c r="M71" s="155">
        <v>360000</v>
      </c>
      <c r="N71" s="152">
        <v>19.72</v>
      </c>
      <c r="O71" s="152">
        <v>20016.259999999998</v>
      </c>
    </row>
    <row r="72" spans="10:15">
      <c r="J72" s="153" t="s">
        <v>350</v>
      </c>
      <c r="K72" s="154">
        <v>5423647</v>
      </c>
      <c r="L72" s="153">
        <v>1</v>
      </c>
      <c r="M72" s="156">
        <v>360000</v>
      </c>
      <c r="N72" s="154">
        <v>15.07</v>
      </c>
      <c r="O72" s="154">
        <v>15290.47</v>
      </c>
    </row>
    <row r="73" spans="10:15">
      <c r="J73" s="151" t="s">
        <v>354</v>
      </c>
      <c r="K73" s="152">
        <v>900450</v>
      </c>
      <c r="L73" s="151">
        <v>1</v>
      </c>
      <c r="M73" s="155">
        <v>360000</v>
      </c>
      <c r="N73" s="152">
        <v>2.5</v>
      </c>
      <c r="O73" s="152">
        <v>2538.5700000000002</v>
      </c>
    </row>
    <row r="74" spans="10:15">
      <c r="J74" s="153" t="s">
        <v>358</v>
      </c>
      <c r="K74" s="154">
        <v>750000</v>
      </c>
      <c r="L74" s="153">
        <v>1</v>
      </c>
      <c r="M74" s="156">
        <v>360000</v>
      </c>
      <c r="N74" s="154">
        <v>2.08</v>
      </c>
      <c r="O74" s="154">
        <v>2114.42</v>
      </c>
    </row>
    <row r="75" spans="10:15">
      <c r="J75" s="164" t="s">
        <v>362</v>
      </c>
    </row>
    <row r="76" spans="10:15">
      <c r="J76" s="150" t="s">
        <v>102</v>
      </c>
      <c r="K76" s="150" t="s">
        <v>57</v>
      </c>
      <c r="L76" s="150" t="s">
        <v>58</v>
      </c>
      <c r="M76" s="150" t="s">
        <v>59</v>
      </c>
      <c r="N76" s="150" t="s">
        <v>60</v>
      </c>
      <c r="O76" s="150" t="s">
        <v>5</v>
      </c>
    </row>
    <row r="77" spans="10:15">
      <c r="J77" s="151" t="s">
        <v>363</v>
      </c>
      <c r="K77" s="152">
        <v>174885</v>
      </c>
      <c r="L77" s="151">
        <v>1</v>
      </c>
      <c r="M77" s="155">
        <v>10000</v>
      </c>
      <c r="N77" s="152">
        <v>17.489999999999998</v>
      </c>
      <c r="O77" s="152">
        <v>17749.43</v>
      </c>
    </row>
    <row r="78" spans="10:15">
      <c r="J78" s="153" t="s">
        <v>367</v>
      </c>
      <c r="K78" s="154">
        <v>174885</v>
      </c>
      <c r="L78" s="153">
        <v>1</v>
      </c>
      <c r="M78" s="156">
        <v>10000</v>
      </c>
      <c r="N78" s="154">
        <v>17.489999999999998</v>
      </c>
      <c r="O78" s="154">
        <v>17749.43</v>
      </c>
    </row>
  </sheetData>
  <mergeCells count="3">
    <mergeCell ref="B2:G2"/>
    <mergeCell ref="B35:C35"/>
    <mergeCell ref="J2:O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O75"/>
  <sheetViews>
    <sheetView workbookViewId="0">
      <selection activeCell="G1" sqref="G1"/>
    </sheetView>
  </sheetViews>
  <sheetFormatPr baseColWidth="10" defaultColWidth="11.5" defaultRowHeight="15"/>
  <cols>
    <col min="4" max="4" width="13.5" customWidth="1"/>
    <col min="5" max="5" width="13.6640625" customWidth="1"/>
    <col min="6" max="6" width="12" customWidth="1"/>
    <col min="10" max="10" width="15.1640625" customWidth="1"/>
    <col min="11" max="11" width="14" customWidth="1"/>
    <col min="12" max="12" width="13.6640625" customWidth="1"/>
    <col min="15" max="15" width="13" customWidth="1"/>
  </cols>
  <sheetData>
    <row r="1" spans="2:15" ht="19">
      <c r="G1" s="215" t="s">
        <v>2229</v>
      </c>
    </row>
    <row r="2" spans="2:15">
      <c r="B2" s="298" t="s">
        <v>1273</v>
      </c>
      <c r="C2" s="299"/>
      <c r="D2" s="299"/>
      <c r="E2" s="299"/>
      <c r="F2" s="299"/>
      <c r="G2" s="300"/>
      <c r="J2" s="298" t="s">
        <v>1274</v>
      </c>
      <c r="K2" s="299"/>
      <c r="L2" s="299"/>
      <c r="M2" s="299"/>
      <c r="N2" s="299"/>
      <c r="O2" s="300"/>
    </row>
    <row r="3" spans="2:15">
      <c r="B3" s="150" t="s">
        <v>20</v>
      </c>
      <c r="C3" s="150" t="s">
        <v>21</v>
      </c>
      <c r="D3" s="150" t="s">
        <v>22</v>
      </c>
      <c r="E3" s="150" t="s">
        <v>23</v>
      </c>
      <c r="F3" s="150" t="s">
        <v>24</v>
      </c>
      <c r="G3" s="150" t="s">
        <v>25</v>
      </c>
      <c r="J3" s="150" t="s">
        <v>26</v>
      </c>
      <c r="K3" s="150" t="s">
        <v>27</v>
      </c>
      <c r="L3" s="150" t="s">
        <v>28</v>
      </c>
      <c r="M3" s="150" t="s">
        <v>29</v>
      </c>
    </row>
    <row r="4" spans="2:15">
      <c r="B4" s="151" t="s">
        <v>30</v>
      </c>
      <c r="C4" s="151" t="s">
        <v>31</v>
      </c>
      <c r="D4" s="152">
        <v>9380028</v>
      </c>
      <c r="E4" s="152">
        <v>1149521.8</v>
      </c>
      <c r="F4" s="152">
        <v>33809.46</v>
      </c>
      <c r="G4" s="157">
        <v>0.22140000000000001</v>
      </c>
      <c r="J4" s="151" t="s">
        <v>558</v>
      </c>
      <c r="K4" s="151" t="s">
        <v>559</v>
      </c>
      <c r="L4" s="152">
        <v>40700</v>
      </c>
      <c r="M4" s="151" t="s">
        <v>501</v>
      </c>
    </row>
    <row r="5" spans="2:15">
      <c r="B5" s="153" t="s">
        <v>30</v>
      </c>
      <c r="C5" s="153" t="s">
        <v>40</v>
      </c>
      <c r="D5" s="154">
        <v>192782</v>
      </c>
      <c r="E5" s="154">
        <v>23625.42</v>
      </c>
      <c r="F5" s="154">
        <v>694.87</v>
      </c>
      <c r="G5" s="158">
        <v>4.5999999999999999E-3</v>
      </c>
      <c r="J5" s="153" t="s">
        <v>565</v>
      </c>
      <c r="K5" s="153" t="s">
        <v>566</v>
      </c>
      <c r="L5" s="154">
        <v>40700</v>
      </c>
      <c r="M5" s="153" t="s">
        <v>501</v>
      </c>
    </row>
    <row r="6" spans="2:15">
      <c r="B6" s="151" t="s">
        <v>30</v>
      </c>
      <c r="C6" s="151" t="s">
        <v>45</v>
      </c>
      <c r="D6" s="152">
        <v>199208</v>
      </c>
      <c r="E6" s="152">
        <v>24412.93</v>
      </c>
      <c r="F6" s="152">
        <v>718.03</v>
      </c>
      <c r="G6" s="157">
        <v>4.7000000000000002E-3</v>
      </c>
      <c r="J6" s="151" t="s">
        <v>571</v>
      </c>
      <c r="K6" s="151" t="s">
        <v>572</v>
      </c>
      <c r="L6" s="152">
        <v>80400</v>
      </c>
      <c r="M6" s="151" t="s">
        <v>501</v>
      </c>
    </row>
    <row r="7" spans="2:15">
      <c r="B7" s="153" t="s">
        <v>30</v>
      </c>
      <c r="C7" s="153" t="s">
        <v>51</v>
      </c>
      <c r="D7" s="154">
        <v>166417</v>
      </c>
      <c r="E7" s="154">
        <v>20394.39</v>
      </c>
      <c r="F7" s="154">
        <v>599.84</v>
      </c>
      <c r="G7" s="158">
        <v>3.8999999999999998E-3</v>
      </c>
      <c r="J7" s="153" t="s">
        <v>577</v>
      </c>
      <c r="K7" s="153" t="s">
        <v>578</v>
      </c>
      <c r="L7" s="154">
        <v>45600</v>
      </c>
      <c r="M7" s="153" t="s">
        <v>39</v>
      </c>
    </row>
    <row r="8" spans="2:15">
      <c r="B8" s="151" t="s">
        <v>30</v>
      </c>
      <c r="C8" s="151" t="s">
        <v>61</v>
      </c>
      <c r="D8" s="152">
        <v>374102</v>
      </c>
      <c r="E8" s="152">
        <v>45846.17</v>
      </c>
      <c r="F8" s="152">
        <v>1348.42</v>
      </c>
      <c r="G8" s="157">
        <v>8.8000000000000005E-3</v>
      </c>
      <c r="J8" s="151" t="s">
        <v>583</v>
      </c>
      <c r="K8" s="151" t="s">
        <v>584</v>
      </c>
      <c r="L8" s="152">
        <v>45600</v>
      </c>
      <c r="M8" s="151" t="s">
        <v>39</v>
      </c>
    </row>
    <row r="9" spans="2:15">
      <c r="B9" s="153" t="s">
        <v>30</v>
      </c>
      <c r="C9" s="153" t="s">
        <v>71</v>
      </c>
      <c r="D9" s="154">
        <v>31234</v>
      </c>
      <c r="E9" s="154">
        <v>3827.72</v>
      </c>
      <c r="F9" s="154">
        <v>112.58</v>
      </c>
      <c r="G9" s="158">
        <v>6.9999999999999999E-4</v>
      </c>
      <c r="J9" s="153" t="s">
        <v>588</v>
      </c>
      <c r="K9" s="153" t="s">
        <v>589</v>
      </c>
      <c r="L9" s="154">
        <v>45600</v>
      </c>
      <c r="M9" s="153" t="s">
        <v>39</v>
      </c>
    </row>
    <row r="10" spans="2:15">
      <c r="B10" s="151" t="s">
        <v>30</v>
      </c>
      <c r="C10" s="151" t="s">
        <v>81</v>
      </c>
      <c r="D10" s="152">
        <v>2106786</v>
      </c>
      <c r="E10" s="152">
        <v>258186.48</v>
      </c>
      <c r="F10" s="152">
        <v>7593.72</v>
      </c>
      <c r="G10" s="157">
        <v>4.9700000000000001E-2</v>
      </c>
      <c r="J10" s="151" t="s">
        <v>594</v>
      </c>
      <c r="K10" s="151" t="s">
        <v>595</v>
      </c>
      <c r="L10" s="152">
        <v>32400</v>
      </c>
      <c r="M10" s="151" t="s">
        <v>39</v>
      </c>
    </row>
    <row r="11" spans="2:15">
      <c r="B11" s="153" t="s">
        <v>30</v>
      </c>
      <c r="C11" s="153" t="s">
        <v>91</v>
      </c>
      <c r="D11" s="154">
        <v>96842</v>
      </c>
      <c r="E11" s="154">
        <v>11867.98</v>
      </c>
      <c r="F11" s="154">
        <v>349.06</v>
      </c>
      <c r="G11" s="158">
        <v>2.3E-3</v>
      </c>
      <c r="J11" s="153" t="s">
        <v>601</v>
      </c>
      <c r="K11" s="153" t="s">
        <v>602</v>
      </c>
      <c r="L11" s="154">
        <v>32400</v>
      </c>
      <c r="M11" s="153" t="s">
        <v>39</v>
      </c>
    </row>
    <row r="12" spans="2:15">
      <c r="B12" s="151" t="s">
        <v>30</v>
      </c>
      <c r="C12" s="151" t="s">
        <v>97</v>
      </c>
      <c r="D12" s="152">
        <v>729139</v>
      </c>
      <c r="E12" s="152">
        <v>89355.94</v>
      </c>
      <c r="F12" s="152">
        <v>2628.12</v>
      </c>
      <c r="G12" s="157">
        <v>1.72E-2</v>
      </c>
      <c r="J12" s="151" t="s">
        <v>607</v>
      </c>
      <c r="K12" s="151" t="s">
        <v>608</v>
      </c>
      <c r="L12" s="152">
        <v>29600</v>
      </c>
      <c r="M12" s="151" t="s">
        <v>39</v>
      </c>
    </row>
    <row r="13" spans="2:15">
      <c r="B13" s="159" t="s">
        <v>104</v>
      </c>
      <c r="C13" s="159" t="s">
        <v>105</v>
      </c>
      <c r="D13" s="154">
        <v>0</v>
      </c>
      <c r="E13" s="154">
        <v>1627038.83</v>
      </c>
      <c r="F13" s="154">
        <v>47854.080000000002</v>
      </c>
      <c r="G13" s="158">
        <v>0.31340000000000001</v>
      </c>
      <c r="J13" s="153" t="s">
        <v>614</v>
      </c>
      <c r="K13" s="153" t="s">
        <v>615</v>
      </c>
      <c r="L13" s="154">
        <v>32100</v>
      </c>
      <c r="M13" s="153" t="s">
        <v>39</v>
      </c>
    </row>
    <row r="14" spans="2:15">
      <c r="B14" s="151" t="s">
        <v>115</v>
      </c>
      <c r="C14" s="151" t="s">
        <v>116</v>
      </c>
      <c r="D14" s="152">
        <v>0</v>
      </c>
      <c r="E14" s="152">
        <v>1368793.38</v>
      </c>
      <c r="F14" s="152">
        <v>40258.629999999997</v>
      </c>
      <c r="G14" s="157">
        <v>0.2636</v>
      </c>
      <c r="J14" s="151" t="s">
        <v>621</v>
      </c>
      <c r="K14" s="151" t="s">
        <v>622</v>
      </c>
      <c r="L14" s="152">
        <v>34700</v>
      </c>
      <c r="M14" s="151" t="s">
        <v>39</v>
      </c>
    </row>
    <row r="15" spans="2:15">
      <c r="B15" s="153" t="s">
        <v>115</v>
      </c>
      <c r="C15" s="153" t="s">
        <v>124</v>
      </c>
      <c r="D15" s="154">
        <v>0</v>
      </c>
      <c r="E15" s="154">
        <v>459800</v>
      </c>
      <c r="F15" s="154">
        <v>13523.53</v>
      </c>
      <c r="G15" s="158">
        <v>8.8599999999999998E-2</v>
      </c>
      <c r="J15" s="164" t="s">
        <v>1298</v>
      </c>
    </row>
    <row r="16" spans="2:15">
      <c r="B16" s="151" t="s">
        <v>115</v>
      </c>
      <c r="C16" s="151" t="s">
        <v>132</v>
      </c>
      <c r="D16" s="152">
        <v>0</v>
      </c>
      <c r="E16" s="152">
        <v>349587.35</v>
      </c>
      <c r="F16" s="152">
        <v>10281.98</v>
      </c>
      <c r="G16" s="157">
        <v>6.7299999999999999E-2</v>
      </c>
      <c r="J16" s="150" t="s">
        <v>56</v>
      </c>
      <c r="K16" s="150" t="s">
        <v>57</v>
      </c>
      <c r="L16" s="150" t="s">
        <v>58</v>
      </c>
      <c r="M16" s="150" t="s">
        <v>59</v>
      </c>
      <c r="N16" s="150" t="s">
        <v>60</v>
      </c>
      <c r="O16" s="150" t="s">
        <v>5</v>
      </c>
    </row>
    <row r="17" spans="2:15">
      <c r="B17" s="153" t="s">
        <v>115</v>
      </c>
      <c r="C17" s="153" t="s">
        <v>136</v>
      </c>
      <c r="D17" s="154">
        <v>0</v>
      </c>
      <c r="E17" s="154">
        <v>75563.78</v>
      </c>
      <c r="F17" s="154">
        <v>2222.46</v>
      </c>
      <c r="G17" s="158">
        <v>1.46E-2</v>
      </c>
      <c r="J17" s="151" t="s">
        <v>66</v>
      </c>
      <c r="K17" s="152">
        <v>1582004</v>
      </c>
      <c r="L17" s="151">
        <v>2</v>
      </c>
      <c r="M17" s="155">
        <v>80000</v>
      </c>
      <c r="N17" s="152">
        <v>39.549999999999997</v>
      </c>
      <c r="O17" s="152">
        <v>37184.21</v>
      </c>
    </row>
    <row r="18" spans="2:15">
      <c r="B18" s="151" t="s">
        <v>115</v>
      </c>
      <c r="C18" s="151" t="s">
        <v>141</v>
      </c>
      <c r="D18" s="152">
        <v>0</v>
      </c>
      <c r="E18" s="152">
        <v>36024.47</v>
      </c>
      <c r="F18" s="152">
        <v>1059.54</v>
      </c>
      <c r="G18" s="157">
        <v>6.8999999999999999E-3</v>
      </c>
      <c r="J18" s="153" t="s">
        <v>76</v>
      </c>
      <c r="K18" s="154">
        <v>1804927</v>
      </c>
      <c r="L18" s="153">
        <v>8</v>
      </c>
      <c r="M18" s="156">
        <v>90000</v>
      </c>
      <c r="N18" s="154">
        <v>160.44</v>
      </c>
      <c r="O18" s="154">
        <v>150840.56</v>
      </c>
    </row>
    <row r="19" spans="2:15">
      <c r="B19" s="153" t="s">
        <v>115</v>
      </c>
      <c r="C19" s="153" t="s">
        <v>144</v>
      </c>
      <c r="D19" s="154">
        <v>0</v>
      </c>
      <c r="E19" s="154">
        <v>358598.2</v>
      </c>
      <c r="F19" s="154">
        <v>10547.01</v>
      </c>
      <c r="G19" s="158">
        <v>6.9099999999999995E-2</v>
      </c>
      <c r="J19" s="151" t="s">
        <v>86</v>
      </c>
      <c r="K19" s="152">
        <v>1575220</v>
      </c>
      <c r="L19" s="151">
        <v>12</v>
      </c>
      <c r="M19" s="155">
        <v>110000</v>
      </c>
      <c r="N19" s="152">
        <v>171.84</v>
      </c>
      <c r="O19" s="152">
        <v>161562.57999999999</v>
      </c>
    </row>
    <row r="20" spans="2:15">
      <c r="B20" s="151" t="s">
        <v>115</v>
      </c>
      <c r="C20" s="151" t="s">
        <v>152</v>
      </c>
      <c r="D20" s="152">
        <v>0</v>
      </c>
      <c r="E20" s="152">
        <v>32884.68</v>
      </c>
      <c r="F20" s="152">
        <v>967.2</v>
      </c>
      <c r="G20" s="157">
        <v>6.3E-3</v>
      </c>
      <c r="J20" s="164" t="s">
        <v>1744</v>
      </c>
    </row>
    <row r="21" spans="2:15">
      <c r="B21" s="153" t="s">
        <v>115</v>
      </c>
      <c r="C21" s="153" t="s">
        <v>160</v>
      </c>
      <c r="D21" s="154">
        <v>852658.47</v>
      </c>
      <c r="E21" s="154">
        <v>63949.39</v>
      </c>
      <c r="F21" s="154">
        <v>1880.86</v>
      </c>
      <c r="G21" s="158">
        <v>1.23E-2</v>
      </c>
      <c r="J21" s="150" t="s">
        <v>102</v>
      </c>
      <c r="K21" s="150" t="s">
        <v>103</v>
      </c>
      <c r="L21" s="150" t="s">
        <v>58</v>
      </c>
      <c r="M21" s="150" t="s">
        <v>59</v>
      </c>
      <c r="N21" s="150" t="s">
        <v>60</v>
      </c>
      <c r="O21" s="150" t="s">
        <v>5</v>
      </c>
    </row>
    <row r="22" spans="2:15">
      <c r="B22" s="160" t="s">
        <v>104</v>
      </c>
      <c r="C22" s="160" t="s">
        <v>170</v>
      </c>
      <c r="D22" s="152">
        <v>0</v>
      </c>
      <c r="E22" s="152">
        <v>2745201.24</v>
      </c>
      <c r="F22" s="152">
        <v>80741.210000000006</v>
      </c>
      <c r="G22" s="157">
        <v>0.52869999999999995</v>
      </c>
      <c r="J22" s="151" t="s">
        <v>110</v>
      </c>
      <c r="K22" s="152">
        <v>58726</v>
      </c>
      <c r="L22" s="151">
        <v>6</v>
      </c>
      <c r="M22" s="155">
        <v>65000</v>
      </c>
      <c r="N22" s="152">
        <v>5.42</v>
      </c>
      <c r="O22" s="152">
        <v>5096.59</v>
      </c>
    </row>
    <row r="23" spans="2:15">
      <c r="B23" s="153" t="s">
        <v>178</v>
      </c>
      <c r="C23" s="153" t="s">
        <v>179</v>
      </c>
      <c r="D23" s="154">
        <v>4372240.07</v>
      </c>
      <c r="E23" s="154">
        <v>544571.25</v>
      </c>
      <c r="F23" s="154">
        <v>16016.8</v>
      </c>
      <c r="G23" s="158">
        <v>0.10489999999999999</v>
      </c>
      <c r="J23" s="153" t="s">
        <v>120</v>
      </c>
      <c r="K23" s="154">
        <v>56740</v>
      </c>
      <c r="L23" s="153">
        <v>12</v>
      </c>
      <c r="M23" s="156">
        <v>65000</v>
      </c>
      <c r="N23" s="154">
        <v>10.48</v>
      </c>
      <c r="O23" s="154">
        <v>9848.4599999999991</v>
      </c>
    </row>
    <row r="24" spans="2:15">
      <c r="B24" s="151" t="s">
        <v>178</v>
      </c>
      <c r="C24" s="151" t="s">
        <v>188</v>
      </c>
      <c r="D24" s="152">
        <v>4372240.07</v>
      </c>
      <c r="E24" s="152">
        <v>218612</v>
      </c>
      <c r="F24" s="152">
        <v>6429.76</v>
      </c>
      <c r="G24" s="157">
        <v>4.2099999999999999E-2</v>
      </c>
      <c r="J24" s="151" t="s">
        <v>127</v>
      </c>
      <c r="K24" s="152">
        <v>59516</v>
      </c>
      <c r="L24" s="151">
        <v>13</v>
      </c>
      <c r="M24" s="155">
        <v>12000</v>
      </c>
      <c r="N24" s="152">
        <v>64.48</v>
      </c>
      <c r="O24" s="152">
        <v>60618.73</v>
      </c>
    </row>
    <row r="25" spans="2:15">
      <c r="B25" s="153" t="s">
        <v>178</v>
      </c>
      <c r="C25" s="153" t="s">
        <v>193</v>
      </c>
      <c r="D25" s="154">
        <v>4372240.07</v>
      </c>
      <c r="E25" s="154">
        <v>56839.12</v>
      </c>
      <c r="F25" s="154">
        <v>1671.74</v>
      </c>
      <c r="G25" s="158">
        <v>1.09E-2</v>
      </c>
      <c r="J25" s="164" t="s">
        <v>1333</v>
      </c>
    </row>
    <row r="26" spans="2:15">
      <c r="B26" s="160" t="s">
        <v>104</v>
      </c>
      <c r="C26" s="160" t="s">
        <v>197</v>
      </c>
      <c r="D26" s="152">
        <v>0</v>
      </c>
      <c r="E26" s="152">
        <v>820022.37</v>
      </c>
      <c r="F26" s="152">
        <v>24118.3</v>
      </c>
      <c r="G26" s="157">
        <v>0.15790000000000001</v>
      </c>
      <c r="J26" s="150" t="s">
        <v>102</v>
      </c>
      <c r="K26" s="150" t="s">
        <v>57</v>
      </c>
      <c r="L26" s="150" t="s">
        <v>58</v>
      </c>
      <c r="M26" s="150" t="s">
        <v>59</v>
      </c>
      <c r="N26" s="150" t="s">
        <v>60</v>
      </c>
      <c r="O26" s="150" t="s">
        <v>5</v>
      </c>
    </row>
    <row r="27" spans="2:15">
      <c r="B27" s="159" t="s">
        <v>205</v>
      </c>
      <c r="C27" s="159" t="s">
        <v>206</v>
      </c>
      <c r="D27" s="154">
        <v>0</v>
      </c>
      <c r="E27" s="154">
        <v>5192262.4400000004</v>
      </c>
      <c r="F27" s="154">
        <v>152713.60000000001</v>
      </c>
      <c r="G27" s="161">
        <v>1</v>
      </c>
      <c r="J27" s="151" t="s">
        <v>148</v>
      </c>
      <c r="K27" s="152">
        <v>226503</v>
      </c>
      <c r="L27" s="151">
        <v>2</v>
      </c>
      <c r="M27" s="155">
        <v>60000</v>
      </c>
      <c r="N27" s="152">
        <v>7.55</v>
      </c>
      <c r="O27" s="152">
        <v>7098.45</v>
      </c>
    </row>
    <row r="28" spans="2:15">
      <c r="J28" s="153" t="s">
        <v>156</v>
      </c>
      <c r="K28" s="154">
        <v>57006</v>
      </c>
      <c r="L28" s="153">
        <v>2</v>
      </c>
      <c r="M28" s="156">
        <v>12000</v>
      </c>
      <c r="N28" s="154">
        <v>9.5</v>
      </c>
      <c r="O28" s="154">
        <v>8932.65</v>
      </c>
    </row>
    <row r="29" spans="2:15">
      <c r="B29" s="54"/>
      <c r="C29" s="55" t="s">
        <v>217</v>
      </c>
      <c r="D29" s="55" t="s">
        <v>218</v>
      </c>
      <c r="E29" s="55" t="s">
        <v>219</v>
      </c>
      <c r="F29" s="56" t="s">
        <v>220</v>
      </c>
      <c r="J29" s="151" t="s">
        <v>165</v>
      </c>
      <c r="K29" s="152">
        <v>113657</v>
      </c>
      <c r="L29" s="151">
        <v>1</v>
      </c>
      <c r="M29" s="155">
        <v>80000</v>
      </c>
      <c r="N29" s="152">
        <v>1.42</v>
      </c>
      <c r="O29" s="152">
        <v>1335.73</v>
      </c>
    </row>
    <row r="30" spans="2:15">
      <c r="B30" s="49" t="s">
        <v>3</v>
      </c>
      <c r="C30" s="166">
        <v>940.18</v>
      </c>
      <c r="D30" s="166">
        <v>600.07000000000005</v>
      </c>
      <c r="E30" s="166">
        <v>310.66000000000003</v>
      </c>
      <c r="F30" s="166">
        <v>29.45</v>
      </c>
      <c r="J30" s="153" t="s">
        <v>174</v>
      </c>
      <c r="K30" s="154">
        <v>102832</v>
      </c>
      <c r="L30" s="153">
        <v>2</v>
      </c>
      <c r="M30" s="156">
        <v>12000</v>
      </c>
      <c r="N30" s="154">
        <v>17.14</v>
      </c>
      <c r="O30" s="154">
        <v>16113.43</v>
      </c>
    </row>
    <row r="31" spans="2:15">
      <c r="B31" s="49" t="s">
        <v>1354</v>
      </c>
      <c r="C31" s="166">
        <v>21.29</v>
      </c>
      <c r="D31" s="166">
        <v>10.67</v>
      </c>
      <c r="E31" s="166">
        <v>9.3800000000000008</v>
      </c>
      <c r="F31" s="166">
        <v>1.25</v>
      </c>
      <c r="J31" s="151" t="s">
        <v>184</v>
      </c>
      <c r="K31" s="152">
        <v>32473</v>
      </c>
      <c r="L31" s="151">
        <v>1</v>
      </c>
      <c r="M31" s="155">
        <v>12000</v>
      </c>
      <c r="N31" s="152">
        <v>2.71</v>
      </c>
      <c r="O31" s="152">
        <v>2544.21</v>
      </c>
    </row>
    <row r="32" spans="2:15">
      <c r="B32" s="50" t="s">
        <v>1356</v>
      </c>
      <c r="C32" s="51"/>
      <c r="D32" s="166">
        <v>56.25</v>
      </c>
      <c r="E32" s="51">
        <v>33.130000000000003</v>
      </c>
      <c r="F32" s="87">
        <v>23.57</v>
      </c>
      <c r="J32" s="164" t="s">
        <v>192</v>
      </c>
    </row>
    <row r="33" spans="2:15">
      <c r="J33" s="150" t="s">
        <v>102</v>
      </c>
      <c r="K33" s="150" t="s">
        <v>57</v>
      </c>
      <c r="L33" s="150" t="s">
        <v>58</v>
      </c>
      <c r="M33" s="150" t="s">
        <v>59</v>
      </c>
      <c r="N33" s="150" t="s">
        <v>60</v>
      </c>
      <c r="O33" s="150" t="s">
        <v>5</v>
      </c>
    </row>
    <row r="34" spans="2:15">
      <c r="J34" s="151" t="s">
        <v>201</v>
      </c>
      <c r="K34" s="152">
        <v>1190832</v>
      </c>
      <c r="L34" s="151">
        <v>1</v>
      </c>
      <c r="M34" s="155">
        <v>320000</v>
      </c>
      <c r="N34" s="152">
        <v>3.72</v>
      </c>
      <c r="O34" s="152">
        <v>3498.74</v>
      </c>
    </row>
    <row r="35" spans="2:15">
      <c r="B35" s="310" t="s">
        <v>243</v>
      </c>
      <c r="C35" s="311"/>
      <c r="D35" s="163">
        <v>35.29</v>
      </c>
      <c r="J35" s="153" t="s">
        <v>209</v>
      </c>
      <c r="K35" s="154">
        <v>273578</v>
      </c>
      <c r="L35" s="153">
        <v>1</v>
      </c>
      <c r="M35" s="156">
        <v>120000</v>
      </c>
      <c r="N35" s="154">
        <v>2.2799999999999998</v>
      </c>
      <c r="O35" s="154">
        <v>2143.44</v>
      </c>
    </row>
    <row r="36" spans="2:15">
      <c r="J36" s="151" t="s">
        <v>213</v>
      </c>
      <c r="K36" s="152">
        <v>1889579</v>
      </c>
      <c r="L36" s="151">
        <v>1</v>
      </c>
      <c r="M36" s="155">
        <v>320000</v>
      </c>
      <c r="N36" s="152">
        <v>5.9</v>
      </c>
      <c r="O36" s="152">
        <v>5551.7</v>
      </c>
    </row>
    <row r="37" spans="2:15">
      <c r="B37" s="165"/>
      <c r="J37" s="153" t="s">
        <v>221</v>
      </c>
      <c r="K37" s="154">
        <v>4422567</v>
      </c>
      <c r="L37" s="153">
        <v>1</v>
      </c>
      <c r="M37" s="156">
        <v>216000</v>
      </c>
      <c r="N37" s="154">
        <v>20.47</v>
      </c>
      <c r="O37" s="154">
        <v>19250.04</v>
      </c>
    </row>
    <row r="38" spans="2:15">
      <c r="B38" s="166"/>
      <c r="J38" s="151" t="s">
        <v>225</v>
      </c>
      <c r="K38" s="152">
        <v>592651</v>
      </c>
      <c r="L38" s="151">
        <v>1</v>
      </c>
      <c r="M38" s="155">
        <v>216000</v>
      </c>
      <c r="N38" s="152">
        <v>2.74</v>
      </c>
      <c r="O38" s="152">
        <v>2579.62</v>
      </c>
    </row>
    <row r="39" spans="2:15">
      <c r="B39" s="166"/>
      <c r="J39" s="153" t="s">
        <v>230</v>
      </c>
      <c r="K39" s="154">
        <v>1203032</v>
      </c>
      <c r="L39" s="153">
        <v>1</v>
      </c>
      <c r="M39" s="156">
        <v>288000</v>
      </c>
      <c r="N39" s="154">
        <v>4.18</v>
      </c>
      <c r="O39" s="154">
        <v>3927.31</v>
      </c>
    </row>
    <row r="40" spans="2:15">
      <c r="B40" s="166"/>
      <c r="J40" s="151" t="s">
        <v>235</v>
      </c>
      <c r="K40" s="152">
        <v>29656499</v>
      </c>
      <c r="L40" s="151">
        <v>1</v>
      </c>
      <c r="M40" s="155">
        <v>350000</v>
      </c>
      <c r="N40" s="152">
        <v>84.73</v>
      </c>
      <c r="O40" s="152">
        <v>79664.13</v>
      </c>
    </row>
    <row r="41" spans="2:15">
      <c r="B41" s="166"/>
      <c r="J41" s="153" t="s">
        <v>239</v>
      </c>
      <c r="K41" s="154">
        <v>3944037</v>
      </c>
      <c r="L41" s="153">
        <v>1</v>
      </c>
      <c r="M41" s="156">
        <v>250000</v>
      </c>
      <c r="N41" s="154">
        <v>15.78</v>
      </c>
      <c r="O41" s="154">
        <v>14832.42</v>
      </c>
    </row>
    <row r="42" spans="2:15">
      <c r="B42" s="165"/>
      <c r="J42" s="151" t="s">
        <v>244</v>
      </c>
      <c r="K42" s="152">
        <v>1730007</v>
      </c>
      <c r="L42" s="151">
        <v>1</v>
      </c>
      <c r="M42" s="155">
        <v>350000</v>
      </c>
      <c r="N42" s="152">
        <v>4.9400000000000004</v>
      </c>
      <c r="O42" s="152">
        <v>4647.1899999999996</v>
      </c>
    </row>
    <row r="43" spans="2:15">
      <c r="B43" s="166"/>
      <c r="J43" s="153" t="s">
        <v>248</v>
      </c>
      <c r="K43" s="154">
        <v>3975870</v>
      </c>
      <c r="L43" s="153">
        <v>1</v>
      </c>
      <c r="M43" s="156">
        <v>500000</v>
      </c>
      <c r="N43" s="154">
        <v>7.95</v>
      </c>
      <c r="O43" s="154">
        <v>7476.07</v>
      </c>
    </row>
    <row r="44" spans="2:15">
      <c r="B44" s="166"/>
      <c r="J44" s="151" t="s">
        <v>252</v>
      </c>
      <c r="K44" s="152">
        <v>238166</v>
      </c>
      <c r="L44" s="151">
        <v>1</v>
      </c>
      <c r="M44" s="155">
        <v>144000</v>
      </c>
      <c r="N44" s="152">
        <v>1.65</v>
      </c>
      <c r="O44" s="152">
        <v>1554.99</v>
      </c>
    </row>
    <row r="45" spans="2:15">
      <c r="B45" s="166"/>
      <c r="J45" s="153" t="s">
        <v>256</v>
      </c>
      <c r="K45" s="154">
        <v>3499460</v>
      </c>
      <c r="L45" s="153">
        <v>1</v>
      </c>
      <c r="M45" s="156">
        <v>500000</v>
      </c>
      <c r="N45" s="154">
        <v>7</v>
      </c>
      <c r="O45" s="154">
        <v>6580.24</v>
      </c>
    </row>
    <row r="46" spans="2:15">
      <c r="B46" s="165"/>
      <c r="J46" s="151" t="s">
        <v>260</v>
      </c>
      <c r="K46" s="152">
        <v>79388</v>
      </c>
      <c r="L46" s="151">
        <v>1</v>
      </c>
      <c r="M46" s="155">
        <v>144000</v>
      </c>
      <c r="N46" s="152">
        <v>0.55000000000000004</v>
      </c>
      <c r="O46" s="152">
        <v>518.33000000000004</v>
      </c>
    </row>
    <row r="47" spans="2:15">
      <c r="B47" s="166"/>
      <c r="J47" s="153" t="s">
        <v>264</v>
      </c>
      <c r="K47" s="154">
        <v>1251168</v>
      </c>
      <c r="L47" s="153">
        <v>1</v>
      </c>
      <c r="M47" s="156">
        <v>192000</v>
      </c>
      <c r="N47" s="154">
        <v>6.52</v>
      </c>
      <c r="O47" s="154">
        <v>6126.68</v>
      </c>
    </row>
    <row r="48" spans="2:15">
      <c r="B48" s="166"/>
      <c r="J48" s="151" t="s">
        <v>268</v>
      </c>
      <c r="K48" s="152">
        <v>3278759</v>
      </c>
      <c r="L48" s="151">
        <v>1</v>
      </c>
      <c r="M48" s="155">
        <v>192000</v>
      </c>
      <c r="N48" s="152">
        <v>17.079999999999998</v>
      </c>
      <c r="O48" s="152">
        <v>16055.33</v>
      </c>
    </row>
    <row r="49" spans="2:15">
      <c r="B49" s="166"/>
      <c r="J49" s="153" t="s">
        <v>272</v>
      </c>
      <c r="K49" s="154">
        <v>221698</v>
      </c>
      <c r="L49" s="153">
        <v>1</v>
      </c>
      <c r="M49" s="156">
        <v>192000</v>
      </c>
      <c r="N49" s="154">
        <v>1.1499999999999999</v>
      </c>
      <c r="O49" s="154">
        <v>1085.5999999999999</v>
      </c>
    </row>
    <row r="50" spans="2:15">
      <c r="B50" s="166"/>
      <c r="J50" s="151" t="s">
        <v>276</v>
      </c>
      <c r="K50" s="152">
        <v>3240652</v>
      </c>
      <c r="L50" s="151">
        <v>1</v>
      </c>
      <c r="M50" s="155">
        <v>192000</v>
      </c>
      <c r="N50" s="152">
        <v>16.88</v>
      </c>
      <c r="O50" s="152">
        <v>15868.73</v>
      </c>
    </row>
    <row r="51" spans="2:15">
      <c r="J51" s="153" t="s">
        <v>280</v>
      </c>
      <c r="K51" s="154">
        <v>300912</v>
      </c>
      <c r="L51" s="153">
        <v>1</v>
      </c>
      <c r="M51" s="156">
        <v>192000</v>
      </c>
      <c r="N51" s="154">
        <v>1.57</v>
      </c>
      <c r="O51" s="154">
        <v>1473.5</v>
      </c>
    </row>
    <row r="52" spans="2:15">
      <c r="J52" s="151" t="s">
        <v>284</v>
      </c>
      <c r="K52" s="152">
        <v>2597347</v>
      </c>
      <c r="L52" s="151">
        <v>1</v>
      </c>
      <c r="M52" s="155">
        <v>384000</v>
      </c>
      <c r="N52" s="152">
        <v>6.76</v>
      </c>
      <c r="O52" s="152">
        <v>6359.31</v>
      </c>
    </row>
    <row r="53" spans="2:15">
      <c r="J53" s="153" t="s">
        <v>288</v>
      </c>
      <c r="K53" s="154">
        <v>330686</v>
      </c>
      <c r="L53" s="153">
        <v>1</v>
      </c>
      <c r="M53" s="156">
        <v>288000</v>
      </c>
      <c r="N53" s="154">
        <v>1.1499999999999999</v>
      </c>
      <c r="O53" s="154">
        <v>1079.53</v>
      </c>
    </row>
    <row r="54" spans="2:15">
      <c r="J54" s="151" t="s">
        <v>291</v>
      </c>
      <c r="K54" s="152">
        <v>5143097</v>
      </c>
      <c r="L54" s="151">
        <v>1</v>
      </c>
      <c r="M54" s="155">
        <v>384000</v>
      </c>
      <c r="N54" s="152">
        <v>13.39</v>
      </c>
      <c r="O54" s="152">
        <v>12592.28</v>
      </c>
    </row>
    <row r="55" spans="2:15">
      <c r="J55" s="153" t="s">
        <v>295</v>
      </c>
      <c r="K55" s="154">
        <v>904372</v>
      </c>
      <c r="L55" s="153">
        <v>2</v>
      </c>
      <c r="M55" s="156">
        <v>72000</v>
      </c>
      <c r="N55" s="154">
        <v>25.12</v>
      </c>
      <c r="O55" s="154">
        <v>23618.68</v>
      </c>
    </row>
    <row r="56" spans="2:15">
      <c r="J56" s="151" t="s">
        <v>299</v>
      </c>
      <c r="K56" s="152">
        <v>904372</v>
      </c>
      <c r="L56" s="151">
        <v>1</v>
      </c>
      <c r="M56" s="155">
        <v>72000</v>
      </c>
      <c r="N56" s="152">
        <v>12.56</v>
      </c>
      <c r="O56" s="152">
        <v>11809.34</v>
      </c>
    </row>
    <row r="57" spans="2:15">
      <c r="J57" s="153" t="s">
        <v>302</v>
      </c>
      <c r="K57" s="154">
        <v>785081</v>
      </c>
      <c r="L57" s="153">
        <v>1</v>
      </c>
      <c r="M57" s="156">
        <v>144000</v>
      </c>
      <c r="N57" s="154">
        <v>5.45</v>
      </c>
      <c r="O57" s="154">
        <v>5125.82</v>
      </c>
    </row>
    <row r="58" spans="2:15">
      <c r="J58" s="151" t="s">
        <v>306</v>
      </c>
      <c r="K58" s="152">
        <v>737671</v>
      </c>
      <c r="L58" s="151">
        <v>1</v>
      </c>
      <c r="M58" s="155">
        <v>144000</v>
      </c>
      <c r="N58" s="152">
        <v>5.12</v>
      </c>
      <c r="O58" s="152">
        <v>4816.2700000000004</v>
      </c>
    </row>
    <row r="59" spans="2:15">
      <c r="J59" s="153" t="s">
        <v>310</v>
      </c>
      <c r="K59" s="154">
        <v>2345599</v>
      </c>
      <c r="L59" s="153">
        <v>1</v>
      </c>
      <c r="M59" s="156">
        <v>108000</v>
      </c>
      <c r="N59" s="154">
        <v>21.72</v>
      </c>
      <c r="O59" s="154">
        <v>20419.310000000001</v>
      </c>
    </row>
    <row r="60" spans="2:15">
      <c r="J60" s="151" t="s">
        <v>314</v>
      </c>
      <c r="K60" s="152">
        <v>4189599</v>
      </c>
      <c r="L60" s="151">
        <v>1</v>
      </c>
      <c r="M60" s="155">
        <v>360000</v>
      </c>
      <c r="N60" s="152">
        <v>11.64</v>
      </c>
      <c r="O60" s="152">
        <v>10941.6</v>
      </c>
    </row>
    <row r="61" spans="2:15">
      <c r="J61" s="153" t="s">
        <v>318</v>
      </c>
      <c r="K61" s="154">
        <v>1061204</v>
      </c>
      <c r="L61" s="153">
        <v>1</v>
      </c>
      <c r="M61" s="156">
        <v>360000</v>
      </c>
      <c r="N61" s="154">
        <v>2.95</v>
      </c>
      <c r="O61" s="154">
        <v>2771.45</v>
      </c>
    </row>
    <row r="62" spans="2:15">
      <c r="J62" s="151" t="s">
        <v>322</v>
      </c>
      <c r="K62" s="152">
        <v>493675</v>
      </c>
      <c r="L62" s="151">
        <v>1</v>
      </c>
      <c r="M62" s="155">
        <v>216000</v>
      </c>
      <c r="N62" s="152">
        <v>2.29</v>
      </c>
      <c r="O62" s="152">
        <v>2148.81</v>
      </c>
    </row>
    <row r="63" spans="2:15">
      <c r="J63" s="153" t="s">
        <v>326</v>
      </c>
      <c r="K63" s="154">
        <v>1920352</v>
      </c>
      <c r="L63" s="153">
        <v>1</v>
      </c>
      <c r="M63" s="156">
        <v>216000</v>
      </c>
      <c r="N63" s="154">
        <v>8.89</v>
      </c>
      <c r="O63" s="154">
        <v>8358.69</v>
      </c>
    </row>
    <row r="64" spans="2:15">
      <c r="J64" s="151" t="s">
        <v>330</v>
      </c>
      <c r="K64" s="152">
        <v>748659</v>
      </c>
      <c r="L64" s="151">
        <v>1</v>
      </c>
      <c r="M64" s="155">
        <v>144000</v>
      </c>
      <c r="N64" s="152">
        <v>5.2</v>
      </c>
      <c r="O64" s="152">
        <v>4888.0200000000004</v>
      </c>
    </row>
    <row r="65" spans="10:15">
      <c r="J65" s="153" t="s">
        <v>334</v>
      </c>
      <c r="K65" s="154">
        <v>254887</v>
      </c>
      <c r="L65" s="153">
        <v>1</v>
      </c>
      <c r="M65" s="156">
        <v>72000</v>
      </c>
      <c r="N65" s="154">
        <v>3.54</v>
      </c>
      <c r="O65" s="154">
        <v>3328.33</v>
      </c>
    </row>
    <row r="66" spans="10:15">
      <c r="J66" s="151" t="s">
        <v>338</v>
      </c>
      <c r="K66" s="152">
        <v>1207714</v>
      </c>
      <c r="L66" s="151">
        <v>1</v>
      </c>
      <c r="M66" s="155">
        <v>144000</v>
      </c>
      <c r="N66" s="152">
        <v>8.39</v>
      </c>
      <c r="O66" s="152">
        <v>7885.2</v>
      </c>
    </row>
    <row r="67" spans="10:15">
      <c r="J67" s="153" t="s">
        <v>342</v>
      </c>
      <c r="K67" s="154">
        <v>398905</v>
      </c>
      <c r="L67" s="153">
        <v>1</v>
      </c>
      <c r="M67" s="156">
        <v>144000</v>
      </c>
      <c r="N67" s="154">
        <v>2.77</v>
      </c>
      <c r="O67" s="154">
        <v>2604.46</v>
      </c>
    </row>
    <row r="68" spans="10:15">
      <c r="J68" s="151" t="s">
        <v>346</v>
      </c>
      <c r="K68" s="152">
        <v>7099921</v>
      </c>
      <c r="L68" s="151">
        <v>1</v>
      </c>
      <c r="M68" s="155">
        <v>360000</v>
      </c>
      <c r="N68" s="152">
        <v>19.72</v>
      </c>
      <c r="O68" s="152">
        <v>18542.23</v>
      </c>
    </row>
    <row r="69" spans="10:15">
      <c r="J69" s="153" t="s">
        <v>350</v>
      </c>
      <c r="K69" s="154">
        <v>5423647</v>
      </c>
      <c r="L69" s="153">
        <v>1</v>
      </c>
      <c r="M69" s="156">
        <v>360000</v>
      </c>
      <c r="N69" s="154">
        <v>15.07</v>
      </c>
      <c r="O69" s="154">
        <v>14164.46</v>
      </c>
    </row>
    <row r="70" spans="10:15">
      <c r="J70" s="151" t="s">
        <v>354</v>
      </c>
      <c r="K70" s="152">
        <v>900450</v>
      </c>
      <c r="L70" s="151">
        <v>1</v>
      </c>
      <c r="M70" s="155">
        <v>360000</v>
      </c>
      <c r="N70" s="152">
        <v>2.5</v>
      </c>
      <c r="O70" s="152">
        <v>2351.63</v>
      </c>
    </row>
    <row r="71" spans="10:15">
      <c r="J71" s="153" t="s">
        <v>358</v>
      </c>
      <c r="K71" s="154">
        <v>750000</v>
      </c>
      <c r="L71" s="153">
        <v>1</v>
      </c>
      <c r="M71" s="156">
        <v>360000</v>
      </c>
      <c r="N71" s="154">
        <v>2.08</v>
      </c>
      <c r="O71" s="154">
        <v>1958.71</v>
      </c>
    </row>
    <row r="72" spans="10:15">
      <c r="J72" s="164" t="s">
        <v>362</v>
      </c>
    </row>
    <row r="73" spans="10:15">
      <c r="J73" s="150" t="s">
        <v>102</v>
      </c>
      <c r="K73" s="150" t="s">
        <v>57</v>
      </c>
      <c r="L73" s="150" t="s">
        <v>58</v>
      </c>
      <c r="M73" s="150" t="s">
        <v>59</v>
      </c>
      <c r="N73" s="150" t="s">
        <v>60</v>
      </c>
      <c r="O73" s="150" t="s">
        <v>5</v>
      </c>
    </row>
    <row r="74" spans="10:15">
      <c r="J74" s="151" t="s">
        <v>363</v>
      </c>
      <c r="K74" s="152">
        <v>174885</v>
      </c>
      <c r="L74" s="151">
        <v>1</v>
      </c>
      <c r="M74" s="155">
        <v>10000</v>
      </c>
      <c r="N74" s="152">
        <v>17.489999999999998</v>
      </c>
      <c r="O74" s="152">
        <v>16442.34</v>
      </c>
    </row>
    <row r="75" spans="10:15">
      <c r="J75" s="153" t="s">
        <v>367</v>
      </c>
      <c r="K75" s="154">
        <v>174885</v>
      </c>
      <c r="L75" s="153">
        <v>1</v>
      </c>
      <c r="M75" s="156">
        <v>10000</v>
      </c>
      <c r="N75" s="154">
        <v>17.489999999999998</v>
      </c>
      <c r="O75" s="154">
        <v>16442.34</v>
      </c>
    </row>
  </sheetData>
  <mergeCells count="3">
    <mergeCell ref="B2:G2"/>
    <mergeCell ref="J2:O2"/>
    <mergeCell ref="B35:C3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O76"/>
  <sheetViews>
    <sheetView workbookViewId="0">
      <selection activeCell="G1" sqref="G1"/>
    </sheetView>
  </sheetViews>
  <sheetFormatPr baseColWidth="10" defaultColWidth="11.5" defaultRowHeight="15"/>
  <cols>
    <col min="2" max="2" width="17.33203125" customWidth="1"/>
    <col min="4" max="4" width="13.5" customWidth="1"/>
    <col min="5" max="5" width="13.1640625" customWidth="1"/>
    <col min="6" max="6" width="13.5" customWidth="1"/>
    <col min="10" max="10" width="13.5" customWidth="1"/>
    <col min="11" max="11" width="13.1640625" customWidth="1"/>
    <col min="12" max="12" width="12.1640625" customWidth="1"/>
    <col min="15" max="15" width="12.5" customWidth="1"/>
  </cols>
  <sheetData>
    <row r="1" spans="2:15" ht="19">
      <c r="G1" s="215" t="s">
        <v>2230</v>
      </c>
    </row>
    <row r="2" spans="2:15">
      <c r="B2" s="298" t="s">
        <v>1273</v>
      </c>
      <c r="C2" s="299"/>
      <c r="D2" s="299"/>
      <c r="E2" s="299"/>
      <c r="F2" s="299"/>
      <c r="G2" s="300"/>
      <c r="J2" s="298" t="s">
        <v>1274</v>
      </c>
      <c r="K2" s="299"/>
      <c r="L2" s="299"/>
      <c r="M2" s="299"/>
      <c r="N2" s="299"/>
      <c r="O2" s="300"/>
    </row>
    <row r="3" spans="2:15">
      <c r="B3" s="150" t="s">
        <v>20</v>
      </c>
      <c r="C3" s="150" t="s">
        <v>21</v>
      </c>
      <c r="D3" s="150" t="s">
        <v>22</v>
      </c>
      <c r="E3" s="150" t="s">
        <v>23</v>
      </c>
      <c r="F3" s="150" t="s">
        <v>24</v>
      </c>
      <c r="G3" s="150" t="s">
        <v>25</v>
      </c>
      <c r="J3" s="150" t="s">
        <v>26</v>
      </c>
      <c r="K3" s="150" t="s">
        <v>27</v>
      </c>
      <c r="L3" s="150" t="s">
        <v>28</v>
      </c>
      <c r="M3" s="150" t="s">
        <v>29</v>
      </c>
    </row>
    <row r="4" spans="2:15">
      <c r="B4" s="151" t="s">
        <v>30</v>
      </c>
      <c r="C4" s="151" t="s">
        <v>31</v>
      </c>
      <c r="D4" s="152">
        <v>9380028</v>
      </c>
      <c r="E4" s="152">
        <v>1229156.81</v>
      </c>
      <c r="F4" s="152">
        <v>36151.67</v>
      </c>
      <c r="G4" s="157">
        <v>0.21579999999999999</v>
      </c>
      <c r="J4" s="151" t="s">
        <v>558</v>
      </c>
      <c r="K4" s="151" t="s">
        <v>559</v>
      </c>
      <c r="L4" s="152">
        <v>40700</v>
      </c>
      <c r="M4" s="151" t="s">
        <v>501</v>
      </c>
    </row>
    <row r="5" spans="2:15">
      <c r="B5" s="153" t="s">
        <v>30</v>
      </c>
      <c r="C5" s="153" t="s">
        <v>40</v>
      </c>
      <c r="D5" s="154">
        <v>192782</v>
      </c>
      <c r="E5" s="154">
        <v>25262.11</v>
      </c>
      <c r="F5" s="154">
        <v>743</v>
      </c>
      <c r="G5" s="158">
        <v>4.4000000000000003E-3</v>
      </c>
      <c r="J5" s="153" t="s">
        <v>565</v>
      </c>
      <c r="K5" s="153" t="s">
        <v>566</v>
      </c>
      <c r="L5" s="154">
        <v>40700</v>
      </c>
      <c r="M5" s="153" t="s">
        <v>501</v>
      </c>
    </row>
    <row r="6" spans="2:15">
      <c r="B6" s="151" t="s">
        <v>30</v>
      </c>
      <c r="C6" s="151" t="s">
        <v>45</v>
      </c>
      <c r="D6" s="152">
        <v>199208</v>
      </c>
      <c r="E6" s="152">
        <v>26104.17</v>
      </c>
      <c r="F6" s="152">
        <v>767.77</v>
      </c>
      <c r="G6" s="157">
        <v>4.5999999999999999E-3</v>
      </c>
      <c r="J6" s="151" t="s">
        <v>571</v>
      </c>
      <c r="K6" s="151" t="s">
        <v>572</v>
      </c>
      <c r="L6" s="152">
        <v>80400</v>
      </c>
      <c r="M6" s="151" t="s">
        <v>501</v>
      </c>
    </row>
    <row r="7" spans="2:15">
      <c r="B7" s="153" t="s">
        <v>30</v>
      </c>
      <c r="C7" s="153" t="s">
        <v>51</v>
      </c>
      <c r="D7" s="154">
        <v>166417</v>
      </c>
      <c r="E7" s="154">
        <v>21807.25</v>
      </c>
      <c r="F7" s="154">
        <v>641.39</v>
      </c>
      <c r="G7" s="158">
        <v>3.8E-3</v>
      </c>
      <c r="J7" s="153" t="s">
        <v>577</v>
      </c>
      <c r="K7" s="153" t="s">
        <v>578</v>
      </c>
      <c r="L7" s="154">
        <v>45600</v>
      </c>
      <c r="M7" s="153" t="s">
        <v>39</v>
      </c>
    </row>
    <row r="8" spans="2:15">
      <c r="B8" s="151" t="s">
        <v>30</v>
      </c>
      <c r="C8" s="151" t="s">
        <v>61</v>
      </c>
      <c r="D8" s="152">
        <v>374102</v>
      </c>
      <c r="E8" s="152">
        <v>49022.239999999998</v>
      </c>
      <c r="F8" s="152">
        <v>1441.83</v>
      </c>
      <c r="G8" s="157">
        <v>8.6E-3</v>
      </c>
      <c r="J8" s="151" t="s">
        <v>583</v>
      </c>
      <c r="K8" s="151" t="s">
        <v>584</v>
      </c>
      <c r="L8" s="152">
        <v>45600</v>
      </c>
      <c r="M8" s="151" t="s">
        <v>39</v>
      </c>
    </row>
    <row r="9" spans="2:15">
      <c r="B9" s="153" t="s">
        <v>30</v>
      </c>
      <c r="C9" s="153" t="s">
        <v>71</v>
      </c>
      <c r="D9" s="154">
        <v>31234</v>
      </c>
      <c r="E9" s="154">
        <v>4092.9</v>
      </c>
      <c r="F9" s="154">
        <v>120.38</v>
      </c>
      <c r="G9" s="158">
        <v>6.9999999999999999E-4</v>
      </c>
      <c r="J9" s="153" t="s">
        <v>588</v>
      </c>
      <c r="K9" s="153" t="s">
        <v>589</v>
      </c>
      <c r="L9" s="154">
        <v>45600</v>
      </c>
      <c r="M9" s="153" t="s">
        <v>39</v>
      </c>
    </row>
    <row r="10" spans="2:15">
      <c r="B10" s="151" t="s">
        <v>30</v>
      </c>
      <c r="C10" s="151" t="s">
        <v>81</v>
      </c>
      <c r="D10" s="152">
        <v>2106786</v>
      </c>
      <c r="E10" s="152">
        <v>276072.78000000003</v>
      </c>
      <c r="F10" s="152">
        <v>8119.79</v>
      </c>
      <c r="G10" s="157">
        <v>4.8500000000000001E-2</v>
      </c>
      <c r="J10" s="151" t="s">
        <v>594</v>
      </c>
      <c r="K10" s="151" t="s">
        <v>595</v>
      </c>
      <c r="L10" s="152">
        <v>32400</v>
      </c>
      <c r="M10" s="151" t="s">
        <v>39</v>
      </c>
    </row>
    <row r="11" spans="2:15">
      <c r="B11" s="153" t="s">
        <v>30</v>
      </c>
      <c r="C11" s="153" t="s">
        <v>91</v>
      </c>
      <c r="D11" s="154">
        <v>96842</v>
      </c>
      <c r="E11" s="154">
        <v>12690.15</v>
      </c>
      <c r="F11" s="154">
        <v>373.24</v>
      </c>
      <c r="G11" s="158">
        <v>2.2000000000000001E-3</v>
      </c>
      <c r="J11" s="153" t="s">
        <v>601</v>
      </c>
      <c r="K11" s="153" t="s">
        <v>602</v>
      </c>
      <c r="L11" s="154">
        <v>32400</v>
      </c>
      <c r="M11" s="153" t="s">
        <v>39</v>
      </c>
    </row>
    <row r="12" spans="2:15">
      <c r="B12" s="151" t="s">
        <v>30</v>
      </c>
      <c r="C12" s="151" t="s">
        <v>97</v>
      </c>
      <c r="D12" s="152">
        <v>729139</v>
      </c>
      <c r="E12" s="152">
        <v>95546.21</v>
      </c>
      <c r="F12" s="152">
        <v>2810.18</v>
      </c>
      <c r="G12" s="157">
        <v>1.6799999999999999E-2</v>
      </c>
      <c r="J12" s="151" t="s">
        <v>607</v>
      </c>
      <c r="K12" s="151" t="s">
        <v>608</v>
      </c>
      <c r="L12" s="152">
        <v>29600</v>
      </c>
      <c r="M12" s="151" t="s">
        <v>39</v>
      </c>
    </row>
    <row r="13" spans="2:15">
      <c r="B13" s="159" t="s">
        <v>104</v>
      </c>
      <c r="C13" s="159" t="s">
        <v>105</v>
      </c>
      <c r="D13" s="154">
        <v>0</v>
      </c>
      <c r="E13" s="154">
        <v>1739754.63</v>
      </c>
      <c r="F13" s="154">
        <v>51169.25</v>
      </c>
      <c r="G13" s="158">
        <v>0.30549999999999999</v>
      </c>
      <c r="J13" s="153" t="s">
        <v>614</v>
      </c>
      <c r="K13" s="153" t="s">
        <v>615</v>
      </c>
      <c r="L13" s="154">
        <v>32100</v>
      </c>
      <c r="M13" s="153" t="s">
        <v>39</v>
      </c>
    </row>
    <row r="14" spans="2:15">
      <c r="B14" s="151" t="s">
        <v>115</v>
      </c>
      <c r="C14" s="151" t="s">
        <v>116</v>
      </c>
      <c r="D14" s="152">
        <v>0</v>
      </c>
      <c r="E14" s="152">
        <v>1532631.98</v>
      </c>
      <c r="F14" s="152">
        <v>45077.41</v>
      </c>
      <c r="G14" s="157">
        <v>0.26910000000000001</v>
      </c>
      <c r="J14" s="151" t="s">
        <v>621</v>
      </c>
      <c r="K14" s="151" t="s">
        <v>622</v>
      </c>
      <c r="L14" s="152">
        <v>34700</v>
      </c>
      <c r="M14" s="151" t="s">
        <v>39</v>
      </c>
    </row>
    <row r="15" spans="2:15">
      <c r="B15" s="153" t="s">
        <v>115</v>
      </c>
      <c r="C15" s="153" t="s">
        <v>124</v>
      </c>
      <c r="D15" s="154">
        <v>0</v>
      </c>
      <c r="E15" s="154">
        <v>490700</v>
      </c>
      <c r="F15" s="154">
        <v>14432.35</v>
      </c>
      <c r="G15" s="158">
        <v>8.6199999999999999E-2</v>
      </c>
      <c r="J15" s="153" t="s">
        <v>1555</v>
      </c>
      <c r="K15" s="153" t="s">
        <v>1556</v>
      </c>
      <c r="L15" s="154">
        <v>30900</v>
      </c>
      <c r="M15" s="153" t="s">
        <v>39</v>
      </c>
    </row>
    <row r="16" spans="2:15">
      <c r="B16" s="151" t="s">
        <v>115</v>
      </c>
      <c r="C16" s="151" t="s">
        <v>132</v>
      </c>
      <c r="D16" s="152">
        <v>0</v>
      </c>
      <c r="E16" s="152">
        <v>393928.11</v>
      </c>
      <c r="F16" s="152">
        <v>11586.12</v>
      </c>
      <c r="G16" s="157">
        <v>6.9199999999999998E-2</v>
      </c>
      <c r="J16" s="164" t="s">
        <v>1298</v>
      </c>
    </row>
    <row r="17" spans="2:15">
      <c r="B17" s="153" t="s">
        <v>115</v>
      </c>
      <c r="C17" s="153" t="s">
        <v>136</v>
      </c>
      <c r="D17" s="154">
        <v>0</v>
      </c>
      <c r="E17" s="154">
        <v>85148.09</v>
      </c>
      <c r="F17" s="154">
        <v>2504.36</v>
      </c>
      <c r="G17" s="158">
        <v>1.4999999999999999E-2</v>
      </c>
      <c r="J17" s="150" t="s">
        <v>56</v>
      </c>
      <c r="K17" s="150" t="s">
        <v>57</v>
      </c>
      <c r="L17" s="150" t="s">
        <v>58</v>
      </c>
      <c r="M17" s="150" t="s">
        <v>59</v>
      </c>
      <c r="N17" s="150" t="s">
        <v>60</v>
      </c>
      <c r="O17" s="150" t="s">
        <v>5</v>
      </c>
    </row>
    <row r="18" spans="2:15">
      <c r="B18" s="151" t="s">
        <v>115</v>
      </c>
      <c r="C18" s="151" t="s">
        <v>141</v>
      </c>
      <c r="D18" s="152">
        <v>0</v>
      </c>
      <c r="E18" s="152">
        <v>40593.72</v>
      </c>
      <c r="F18" s="152">
        <v>1193.93</v>
      </c>
      <c r="G18" s="157">
        <v>7.1000000000000004E-3</v>
      </c>
      <c r="J18" s="151" t="s">
        <v>66</v>
      </c>
      <c r="K18" s="152">
        <v>1582004</v>
      </c>
      <c r="L18" s="151">
        <v>2</v>
      </c>
      <c r="M18" s="155">
        <v>80000</v>
      </c>
      <c r="N18" s="152">
        <v>39.549999999999997</v>
      </c>
      <c r="O18" s="152">
        <v>41900.559999999998</v>
      </c>
    </row>
    <row r="19" spans="2:15">
      <c r="B19" s="153" t="s">
        <v>115</v>
      </c>
      <c r="C19" s="153" t="s">
        <v>144</v>
      </c>
      <c r="D19" s="154">
        <v>0</v>
      </c>
      <c r="E19" s="154">
        <v>404081.87</v>
      </c>
      <c r="F19" s="154">
        <v>11884.76</v>
      </c>
      <c r="G19" s="158">
        <v>7.0900000000000005E-2</v>
      </c>
      <c r="J19" s="153" t="s">
        <v>76</v>
      </c>
      <c r="K19" s="154">
        <v>1804927</v>
      </c>
      <c r="L19" s="153">
        <v>8</v>
      </c>
      <c r="M19" s="156">
        <v>90000</v>
      </c>
      <c r="N19" s="154">
        <v>160.44</v>
      </c>
      <c r="O19" s="154">
        <v>169972.78</v>
      </c>
    </row>
    <row r="20" spans="2:15">
      <c r="B20" s="151" t="s">
        <v>115</v>
      </c>
      <c r="C20" s="151" t="s">
        <v>152</v>
      </c>
      <c r="D20" s="152">
        <v>0</v>
      </c>
      <c r="E20" s="152">
        <v>37055.68</v>
      </c>
      <c r="F20" s="152">
        <v>1089.8699999999999</v>
      </c>
      <c r="G20" s="157">
        <v>6.4999999999999997E-3</v>
      </c>
      <c r="J20" s="151" t="s">
        <v>86</v>
      </c>
      <c r="K20" s="152">
        <v>1575220</v>
      </c>
      <c r="L20" s="151">
        <v>12</v>
      </c>
      <c r="M20" s="155">
        <v>110000</v>
      </c>
      <c r="N20" s="152">
        <v>171.84</v>
      </c>
      <c r="O20" s="152">
        <v>182054.76</v>
      </c>
    </row>
    <row r="21" spans="2:15">
      <c r="B21" s="153" t="s">
        <v>115</v>
      </c>
      <c r="C21" s="153" t="s">
        <v>160</v>
      </c>
      <c r="D21" s="154">
        <v>960807.47</v>
      </c>
      <c r="E21" s="154">
        <v>72060.56</v>
      </c>
      <c r="F21" s="154">
        <v>2119.4299999999998</v>
      </c>
      <c r="G21" s="158">
        <v>1.2699999999999999E-2</v>
      </c>
      <c r="J21" s="164" t="s">
        <v>1744</v>
      </c>
    </row>
    <row r="22" spans="2:15">
      <c r="B22" s="160" t="s">
        <v>104</v>
      </c>
      <c r="C22" s="160" t="s">
        <v>170</v>
      </c>
      <c r="D22" s="152">
        <v>0</v>
      </c>
      <c r="E22" s="152">
        <v>3056200.01</v>
      </c>
      <c r="F22" s="152">
        <v>89888.24</v>
      </c>
      <c r="G22" s="157">
        <v>0.53659999999999997</v>
      </c>
      <c r="J22" s="150" t="s">
        <v>102</v>
      </c>
      <c r="K22" s="150" t="s">
        <v>103</v>
      </c>
      <c r="L22" s="150" t="s">
        <v>58</v>
      </c>
      <c r="M22" s="150" t="s">
        <v>59</v>
      </c>
      <c r="N22" s="150" t="s">
        <v>60</v>
      </c>
      <c r="O22" s="150" t="s">
        <v>5</v>
      </c>
    </row>
    <row r="23" spans="2:15">
      <c r="B23" s="153" t="s">
        <v>178</v>
      </c>
      <c r="C23" s="153" t="s">
        <v>179</v>
      </c>
      <c r="D23" s="154">
        <v>4795954.6399999997</v>
      </c>
      <c r="E23" s="154">
        <v>597345.74</v>
      </c>
      <c r="F23" s="154">
        <v>17568.990000000002</v>
      </c>
      <c r="G23" s="158">
        <v>0.10489999999999999</v>
      </c>
      <c r="J23" s="151" t="s">
        <v>110</v>
      </c>
      <c r="K23" s="152">
        <v>58726</v>
      </c>
      <c r="L23" s="151">
        <v>6</v>
      </c>
      <c r="M23" s="155">
        <v>65000</v>
      </c>
      <c r="N23" s="152">
        <v>5.42</v>
      </c>
      <c r="O23" s="152">
        <v>5743.02</v>
      </c>
    </row>
    <row r="24" spans="2:15">
      <c r="B24" s="151" t="s">
        <v>178</v>
      </c>
      <c r="C24" s="151" t="s">
        <v>188</v>
      </c>
      <c r="D24" s="152">
        <v>4795954.6399999997</v>
      </c>
      <c r="E24" s="152">
        <v>239797.73</v>
      </c>
      <c r="F24" s="152">
        <v>7052.87</v>
      </c>
      <c r="G24" s="157">
        <v>4.2099999999999999E-2</v>
      </c>
      <c r="J24" s="153" t="s">
        <v>120</v>
      </c>
      <c r="K24" s="154">
        <v>56740</v>
      </c>
      <c r="L24" s="153">
        <v>12</v>
      </c>
      <c r="M24" s="156">
        <v>65000</v>
      </c>
      <c r="N24" s="154">
        <v>10.48</v>
      </c>
      <c r="O24" s="154">
        <v>11097.61</v>
      </c>
    </row>
    <row r="25" spans="2:15">
      <c r="B25" s="153" t="s">
        <v>178</v>
      </c>
      <c r="C25" s="153" t="s">
        <v>193</v>
      </c>
      <c r="D25" s="154">
        <v>4795954.6399999997</v>
      </c>
      <c r="E25" s="154">
        <v>62347.41</v>
      </c>
      <c r="F25" s="154">
        <v>1833.75</v>
      </c>
      <c r="G25" s="158">
        <v>1.09E-2</v>
      </c>
      <c r="J25" s="151" t="s">
        <v>127</v>
      </c>
      <c r="K25" s="152">
        <v>59516</v>
      </c>
      <c r="L25" s="151">
        <v>13</v>
      </c>
      <c r="M25" s="155">
        <v>12000</v>
      </c>
      <c r="N25" s="152">
        <v>64.48</v>
      </c>
      <c r="O25" s="152">
        <v>68307.460000000006</v>
      </c>
    </row>
    <row r="26" spans="2:15">
      <c r="B26" s="160" t="s">
        <v>104</v>
      </c>
      <c r="C26" s="160" t="s">
        <v>197</v>
      </c>
      <c r="D26" s="152">
        <v>0</v>
      </c>
      <c r="E26" s="152">
        <v>899490.88</v>
      </c>
      <c r="F26" s="152">
        <v>26455.61</v>
      </c>
      <c r="G26" s="157">
        <v>0.15790000000000001</v>
      </c>
      <c r="J26" s="164" t="s">
        <v>1333</v>
      </c>
    </row>
    <row r="27" spans="2:15">
      <c r="B27" s="159" t="s">
        <v>205</v>
      </c>
      <c r="C27" s="159" t="s">
        <v>206</v>
      </c>
      <c r="D27" s="154">
        <v>0</v>
      </c>
      <c r="E27" s="154">
        <v>5695445.5199999996</v>
      </c>
      <c r="F27" s="154">
        <v>167513.1</v>
      </c>
      <c r="G27" s="161">
        <v>1</v>
      </c>
      <c r="J27" s="150" t="s">
        <v>102</v>
      </c>
      <c r="K27" s="150" t="s">
        <v>57</v>
      </c>
      <c r="L27" s="150" t="s">
        <v>58</v>
      </c>
      <c r="M27" s="150" t="s">
        <v>59</v>
      </c>
      <c r="N27" s="150" t="s">
        <v>60</v>
      </c>
      <c r="O27" s="150" t="s">
        <v>5</v>
      </c>
    </row>
    <row r="28" spans="2:15">
      <c r="J28" s="151" t="s">
        <v>148</v>
      </c>
      <c r="K28" s="152">
        <v>226503</v>
      </c>
      <c r="L28" s="151">
        <v>2</v>
      </c>
      <c r="M28" s="155">
        <v>60000</v>
      </c>
      <c r="N28" s="152">
        <v>7.55</v>
      </c>
      <c r="O28" s="152">
        <v>7998.8</v>
      </c>
    </row>
    <row r="29" spans="2:15">
      <c r="J29" s="153" t="s">
        <v>156</v>
      </c>
      <c r="K29" s="154">
        <v>57006</v>
      </c>
      <c r="L29" s="153">
        <v>2</v>
      </c>
      <c r="M29" s="156">
        <v>12000</v>
      </c>
      <c r="N29" s="154">
        <v>9.5</v>
      </c>
      <c r="O29" s="154">
        <v>10065.64</v>
      </c>
    </row>
    <row r="30" spans="2:15">
      <c r="B30" s="54"/>
      <c r="C30" s="55" t="s">
        <v>217</v>
      </c>
      <c r="D30" s="55" t="s">
        <v>218</v>
      </c>
      <c r="E30" s="55" t="s">
        <v>219</v>
      </c>
      <c r="F30" s="56" t="s">
        <v>220</v>
      </c>
      <c r="J30" s="151" t="s">
        <v>165</v>
      </c>
      <c r="K30" s="152">
        <v>113657</v>
      </c>
      <c r="L30" s="151">
        <v>1</v>
      </c>
      <c r="M30" s="155">
        <v>80000</v>
      </c>
      <c r="N30" s="152">
        <v>1.42</v>
      </c>
      <c r="O30" s="152">
        <v>1505.15</v>
      </c>
    </row>
    <row r="31" spans="2:15">
      <c r="B31" s="49" t="s">
        <v>3</v>
      </c>
      <c r="C31" s="175">
        <v>1059.43</v>
      </c>
      <c r="D31" s="166">
        <v>695.18</v>
      </c>
      <c r="E31" s="166">
        <v>332.71</v>
      </c>
      <c r="F31" s="166">
        <v>31.54</v>
      </c>
      <c r="J31" s="153" t="s">
        <v>174</v>
      </c>
      <c r="K31" s="154">
        <v>102832</v>
      </c>
      <c r="L31" s="153">
        <v>2</v>
      </c>
      <c r="M31" s="156">
        <v>12000</v>
      </c>
      <c r="N31" s="154">
        <v>17.14</v>
      </c>
      <c r="O31" s="154">
        <v>18157.22</v>
      </c>
    </row>
    <row r="32" spans="2:15">
      <c r="B32" s="49" t="s">
        <v>1354</v>
      </c>
      <c r="C32" s="166">
        <v>23.74</v>
      </c>
      <c r="D32" s="166">
        <v>12.36</v>
      </c>
      <c r="E32" s="166">
        <v>10.039999999999999</v>
      </c>
      <c r="F32" s="166">
        <v>1.34</v>
      </c>
      <c r="J32" s="151" t="s">
        <v>184</v>
      </c>
      <c r="K32" s="152">
        <v>32473</v>
      </c>
      <c r="L32" s="151">
        <v>1</v>
      </c>
      <c r="M32" s="155">
        <v>12000</v>
      </c>
      <c r="N32" s="152">
        <v>2.71</v>
      </c>
      <c r="O32" s="152">
        <v>2866.91</v>
      </c>
    </row>
    <row r="33" spans="2:15">
      <c r="B33" s="50" t="s">
        <v>1356</v>
      </c>
      <c r="C33" s="51"/>
      <c r="D33" s="166">
        <v>56.25</v>
      </c>
      <c r="E33" s="51">
        <v>33.130000000000003</v>
      </c>
      <c r="F33" s="166">
        <v>23.57</v>
      </c>
      <c r="J33" s="164" t="s">
        <v>192</v>
      </c>
    </row>
    <row r="34" spans="2:15">
      <c r="J34" s="150" t="s">
        <v>102</v>
      </c>
      <c r="K34" s="150" t="s">
        <v>57</v>
      </c>
      <c r="L34" s="150" t="s">
        <v>58</v>
      </c>
      <c r="M34" s="150" t="s">
        <v>59</v>
      </c>
      <c r="N34" s="150" t="s">
        <v>60</v>
      </c>
      <c r="O34" s="150" t="s">
        <v>5</v>
      </c>
    </row>
    <row r="35" spans="2:15">
      <c r="J35" s="151" t="s">
        <v>201</v>
      </c>
      <c r="K35" s="152">
        <v>1190832</v>
      </c>
      <c r="L35" s="151">
        <v>1</v>
      </c>
      <c r="M35" s="155">
        <v>320000</v>
      </c>
      <c r="N35" s="152">
        <v>3.72</v>
      </c>
      <c r="O35" s="152">
        <v>3942.51</v>
      </c>
    </row>
    <row r="36" spans="2:15">
      <c r="B36" s="310" t="s">
        <v>243</v>
      </c>
      <c r="C36" s="311"/>
      <c r="D36" s="163">
        <v>37.74</v>
      </c>
      <c r="J36" s="153" t="s">
        <v>209</v>
      </c>
      <c r="K36" s="154">
        <v>273578</v>
      </c>
      <c r="L36" s="153">
        <v>1</v>
      </c>
      <c r="M36" s="156">
        <v>120000</v>
      </c>
      <c r="N36" s="154">
        <v>2.2799999999999998</v>
      </c>
      <c r="O36" s="154">
        <v>2415.31</v>
      </c>
    </row>
    <row r="37" spans="2:15">
      <c r="J37" s="151" t="s">
        <v>213</v>
      </c>
      <c r="K37" s="152">
        <v>1889579</v>
      </c>
      <c r="L37" s="151">
        <v>1</v>
      </c>
      <c r="M37" s="155">
        <v>320000</v>
      </c>
      <c r="N37" s="152">
        <v>5.9</v>
      </c>
      <c r="O37" s="152">
        <v>6255.86</v>
      </c>
    </row>
    <row r="38" spans="2:15">
      <c r="B38" s="165"/>
      <c r="J38" s="153" t="s">
        <v>221</v>
      </c>
      <c r="K38" s="154">
        <v>4422567</v>
      </c>
      <c r="L38" s="153">
        <v>1</v>
      </c>
      <c r="M38" s="156">
        <v>216000</v>
      </c>
      <c r="N38" s="154">
        <v>20.47</v>
      </c>
      <c r="O38" s="154">
        <v>21691.67</v>
      </c>
    </row>
    <row r="39" spans="2:15">
      <c r="B39" s="175"/>
      <c r="J39" s="151" t="s">
        <v>225</v>
      </c>
      <c r="K39" s="152">
        <v>592651</v>
      </c>
      <c r="L39" s="151">
        <v>1</v>
      </c>
      <c r="M39" s="155">
        <v>216000</v>
      </c>
      <c r="N39" s="152">
        <v>2.74</v>
      </c>
      <c r="O39" s="152">
        <v>2906.82</v>
      </c>
    </row>
    <row r="40" spans="2:15">
      <c r="B40" s="166"/>
      <c r="J40" s="153" t="s">
        <v>230</v>
      </c>
      <c r="K40" s="154">
        <v>1203032</v>
      </c>
      <c r="L40" s="153">
        <v>1</v>
      </c>
      <c r="M40" s="156">
        <v>288000</v>
      </c>
      <c r="N40" s="154">
        <v>4.18</v>
      </c>
      <c r="O40" s="154">
        <v>4425.45</v>
      </c>
    </row>
    <row r="41" spans="2:15">
      <c r="B41" s="166"/>
      <c r="J41" s="151" t="s">
        <v>235</v>
      </c>
      <c r="K41" s="152">
        <v>29656499</v>
      </c>
      <c r="L41" s="151">
        <v>1</v>
      </c>
      <c r="M41" s="155">
        <v>350000</v>
      </c>
      <c r="N41" s="152">
        <v>84.73</v>
      </c>
      <c r="O41" s="152">
        <v>89768.53</v>
      </c>
    </row>
    <row r="42" spans="2:15">
      <c r="B42" s="166"/>
      <c r="J42" s="153" t="s">
        <v>239</v>
      </c>
      <c r="K42" s="154">
        <v>3944037</v>
      </c>
      <c r="L42" s="153">
        <v>1</v>
      </c>
      <c r="M42" s="156">
        <v>250000</v>
      </c>
      <c r="N42" s="154">
        <v>15.78</v>
      </c>
      <c r="O42" s="154">
        <v>16713.72</v>
      </c>
    </row>
    <row r="43" spans="2:15">
      <c r="B43" s="165"/>
      <c r="J43" s="151" t="s">
        <v>244</v>
      </c>
      <c r="K43" s="152">
        <v>1730007</v>
      </c>
      <c r="L43" s="151">
        <v>1</v>
      </c>
      <c r="M43" s="155">
        <v>350000</v>
      </c>
      <c r="N43" s="152">
        <v>4.9400000000000004</v>
      </c>
      <c r="O43" s="152">
        <v>5236.63</v>
      </c>
    </row>
    <row r="44" spans="2:15">
      <c r="B44" s="166"/>
      <c r="J44" s="153" t="s">
        <v>248</v>
      </c>
      <c r="K44" s="154">
        <v>3975870</v>
      </c>
      <c r="L44" s="153">
        <v>1</v>
      </c>
      <c r="M44" s="156">
        <v>500000</v>
      </c>
      <c r="N44" s="154">
        <v>7.95</v>
      </c>
      <c r="O44" s="154">
        <v>8424.31</v>
      </c>
    </row>
    <row r="45" spans="2:15">
      <c r="B45" s="166"/>
      <c r="J45" s="151" t="s">
        <v>252</v>
      </c>
      <c r="K45" s="152">
        <v>238166</v>
      </c>
      <c r="L45" s="151">
        <v>1</v>
      </c>
      <c r="M45" s="155">
        <v>144000</v>
      </c>
      <c r="N45" s="152">
        <v>1.65</v>
      </c>
      <c r="O45" s="152">
        <v>1752.22</v>
      </c>
    </row>
    <row r="46" spans="2:15">
      <c r="B46" s="166"/>
      <c r="J46" s="153" t="s">
        <v>256</v>
      </c>
      <c r="K46" s="154">
        <v>3499460</v>
      </c>
      <c r="L46" s="153">
        <v>1</v>
      </c>
      <c r="M46" s="156">
        <v>500000</v>
      </c>
      <c r="N46" s="154">
        <v>7</v>
      </c>
      <c r="O46" s="154">
        <v>7414.87</v>
      </c>
    </row>
    <row r="47" spans="2:15">
      <c r="B47" s="165"/>
      <c r="J47" s="151" t="s">
        <v>260</v>
      </c>
      <c r="K47" s="152">
        <v>79388</v>
      </c>
      <c r="L47" s="151">
        <v>1</v>
      </c>
      <c r="M47" s="155">
        <v>144000</v>
      </c>
      <c r="N47" s="152">
        <v>0.55000000000000004</v>
      </c>
      <c r="O47" s="152">
        <v>584.07000000000005</v>
      </c>
    </row>
    <row r="48" spans="2:15">
      <c r="B48" s="166"/>
      <c r="J48" s="153" t="s">
        <v>264</v>
      </c>
      <c r="K48" s="154">
        <v>1251168</v>
      </c>
      <c r="L48" s="153">
        <v>1</v>
      </c>
      <c r="M48" s="156">
        <v>192000</v>
      </c>
      <c r="N48" s="154">
        <v>6.52</v>
      </c>
      <c r="O48" s="154">
        <v>6903.78</v>
      </c>
    </row>
    <row r="49" spans="2:15">
      <c r="B49" s="166"/>
      <c r="J49" s="151" t="s">
        <v>268</v>
      </c>
      <c r="K49" s="152">
        <v>3278759</v>
      </c>
      <c r="L49" s="151">
        <v>1</v>
      </c>
      <c r="M49" s="155">
        <v>192000</v>
      </c>
      <c r="N49" s="152">
        <v>17.079999999999998</v>
      </c>
      <c r="O49" s="152">
        <v>18091.75</v>
      </c>
    </row>
    <row r="50" spans="2:15">
      <c r="B50" s="166"/>
      <c r="J50" s="153" t="s">
        <v>272</v>
      </c>
      <c r="K50" s="154">
        <v>221698</v>
      </c>
      <c r="L50" s="153">
        <v>1</v>
      </c>
      <c r="M50" s="156">
        <v>192000</v>
      </c>
      <c r="N50" s="154">
        <v>1.1499999999999999</v>
      </c>
      <c r="O50" s="154">
        <v>1223.3</v>
      </c>
    </row>
    <row r="51" spans="2:15">
      <c r="B51" s="166"/>
      <c r="J51" s="151" t="s">
        <v>276</v>
      </c>
      <c r="K51" s="152">
        <v>3240652</v>
      </c>
      <c r="L51" s="151">
        <v>1</v>
      </c>
      <c r="M51" s="155">
        <v>192000</v>
      </c>
      <c r="N51" s="152">
        <v>16.88</v>
      </c>
      <c r="O51" s="152">
        <v>17881.48</v>
      </c>
    </row>
    <row r="52" spans="2:15">
      <c r="J52" s="153" t="s">
        <v>280</v>
      </c>
      <c r="K52" s="154">
        <v>300912</v>
      </c>
      <c r="L52" s="153">
        <v>1</v>
      </c>
      <c r="M52" s="156">
        <v>192000</v>
      </c>
      <c r="N52" s="154">
        <v>1.57</v>
      </c>
      <c r="O52" s="154">
        <v>1660.39</v>
      </c>
    </row>
    <row r="53" spans="2:15">
      <c r="J53" s="151" t="s">
        <v>284</v>
      </c>
      <c r="K53" s="152">
        <v>2597347</v>
      </c>
      <c r="L53" s="151">
        <v>1</v>
      </c>
      <c r="M53" s="155">
        <v>384000</v>
      </c>
      <c r="N53" s="152">
        <v>6.76</v>
      </c>
      <c r="O53" s="152">
        <v>7165.9</v>
      </c>
    </row>
    <row r="54" spans="2:15">
      <c r="J54" s="153" t="s">
        <v>288</v>
      </c>
      <c r="K54" s="154">
        <v>330686</v>
      </c>
      <c r="L54" s="153">
        <v>1</v>
      </c>
      <c r="M54" s="156">
        <v>288000</v>
      </c>
      <c r="N54" s="154">
        <v>1.1499999999999999</v>
      </c>
      <c r="O54" s="154">
        <v>1216.45</v>
      </c>
    </row>
    <row r="55" spans="2:15">
      <c r="J55" s="151" t="s">
        <v>291</v>
      </c>
      <c r="K55" s="152">
        <v>5143097</v>
      </c>
      <c r="L55" s="151">
        <v>1</v>
      </c>
      <c r="M55" s="155">
        <v>384000</v>
      </c>
      <c r="N55" s="152">
        <v>13.39</v>
      </c>
      <c r="O55" s="152">
        <v>14189.46</v>
      </c>
    </row>
    <row r="56" spans="2:15">
      <c r="J56" s="153" t="s">
        <v>295</v>
      </c>
      <c r="K56" s="154">
        <v>904372</v>
      </c>
      <c r="L56" s="153">
        <v>2</v>
      </c>
      <c r="M56" s="156">
        <v>72000</v>
      </c>
      <c r="N56" s="154">
        <v>25.12</v>
      </c>
      <c r="O56" s="154">
        <v>26614.41</v>
      </c>
    </row>
    <row r="57" spans="2:15">
      <c r="J57" s="151" t="s">
        <v>299</v>
      </c>
      <c r="K57" s="152">
        <v>904372</v>
      </c>
      <c r="L57" s="151">
        <v>1</v>
      </c>
      <c r="M57" s="155">
        <v>72000</v>
      </c>
      <c r="N57" s="152">
        <v>12.56</v>
      </c>
      <c r="O57" s="152">
        <v>13307.21</v>
      </c>
    </row>
    <row r="58" spans="2:15">
      <c r="J58" s="153" t="s">
        <v>302</v>
      </c>
      <c r="K58" s="154">
        <v>785081</v>
      </c>
      <c r="L58" s="153">
        <v>1</v>
      </c>
      <c r="M58" s="156">
        <v>144000</v>
      </c>
      <c r="N58" s="154">
        <v>5.45</v>
      </c>
      <c r="O58" s="154">
        <v>5775.96</v>
      </c>
    </row>
    <row r="59" spans="2:15">
      <c r="J59" s="151" t="s">
        <v>306</v>
      </c>
      <c r="K59" s="152">
        <v>737671</v>
      </c>
      <c r="L59" s="151">
        <v>1</v>
      </c>
      <c r="M59" s="155">
        <v>144000</v>
      </c>
      <c r="N59" s="152">
        <v>5.12</v>
      </c>
      <c r="O59" s="152">
        <v>5427.16</v>
      </c>
    </row>
    <row r="60" spans="2:15">
      <c r="J60" s="153" t="s">
        <v>310</v>
      </c>
      <c r="K60" s="154">
        <v>2345599</v>
      </c>
      <c r="L60" s="153">
        <v>1</v>
      </c>
      <c r="M60" s="156">
        <v>108000</v>
      </c>
      <c r="N60" s="154">
        <v>21.72</v>
      </c>
      <c r="O60" s="154">
        <v>23009.24</v>
      </c>
    </row>
    <row r="61" spans="2:15">
      <c r="J61" s="151" t="s">
        <v>314</v>
      </c>
      <c r="K61" s="152">
        <v>4189599</v>
      </c>
      <c r="L61" s="151">
        <v>1</v>
      </c>
      <c r="M61" s="155">
        <v>360000</v>
      </c>
      <c r="N61" s="152">
        <v>11.64</v>
      </c>
      <c r="O61" s="152">
        <v>12329.41</v>
      </c>
    </row>
    <row r="62" spans="2:15">
      <c r="J62" s="153" t="s">
        <v>318</v>
      </c>
      <c r="K62" s="154">
        <v>1061204</v>
      </c>
      <c r="L62" s="153">
        <v>1</v>
      </c>
      <c r="M62" s="156">
        <v>360000</v>
      </c>
      <c r="N62" s="154">
        <v>2.95</v>
      </c>
      <c r="O62" s="154">
        <v>3122.98</v>
      </c>
    </row>
    <row r="63" spans="2:15">
      <c r="J63" s="151" t="s">
        <v>322</v>
      </c>
      <c r="K63" s="152">
        <v>493675</v>
      </c>
      <c r="L63" s="151">
        <v>1</v>
      </c>
      <c r="M63" s="155">
        <v>216000</v>
      </c>
      <c r="N63" s="152">
        <v>2.29</v>
      </c>
      <c r="O63" s="152">
        <v>2421.36</v>
      </c>
    </row>
    <row r="64" spans="2:15">
      <c r="J64" s="153" t="s">
        <v>326</v>
      </c>
      <c r="K64" s="154">
        <v>1920352</v>
      </c>
      <c r="L64" s="153">
        <v>1</v>
      </c>
      <c r="M64" s="156">
        <v>216000</v>
      </c>
      <c r="N64" s="154">
        <v>8.89</v>
      </c>
      <c r="O64" s="154">
        <v>9418.8799999999992</v>
      </c>
    </row>
    <row r="65" spans="10:15">
      <c r="J65" s="151" t="s">
        <v>330</v>
      </c>
      <c r="K65" s="152">
        <v>748659</v>
      </c>
      <c r="L65" s="151">
        <v>1</v>
      </c>
      <c r="M65" s="155">
        <v>144000</v>
      </c>
      <c r="N65" s="152">
        <v>5.2</v>
      </c>
      <c r="O65" s="152">
        <v>5508</v>
      </c>
    </row>
    <row r="66" spans="10:15">
      <c r="J66" s="153" t="s">
        <v>334</v>
      </c>
      <c r="K66" s="154">
        <v>254887</v>
      </c>
      <c r="L66" s="153">
        <v>1</v>
      </c>
      <c r="M66" s="156">
        <v>72000</v>
      </c>
      <c r="N66" s="154">
        <v>3.54</v>
      </c>
      <c r="O66" s="154">
        <v>3750.49</v>
      </c>
    </row>
    <row r="67" spans="10:15">
      <c r="J67" s="151" t="s">
        <v>338</v>
      </c>
      <c r="K67" s="152">
        <v>1207714</v>
      </c>
      <c r="L67" s="151">
        <v>1</v>
      </c>
      <c r="M67" s="155">
        <v>144000</v>
      </c>
      <c r="N67" s="152">
        <v>8.39</v>
      </c>
      <c r="O67" s="152">
        <v>8885.34</v>
      </c>
    </row>
    <row r="68" spans="10:15">
      <c r="J68" s="153" t="s">
        <v>342</v>
      </c>
      <c r="K68" s="154">
        <v>398905</v>
      </c>
      <c r="L68" s="153">
        <v>1</v>
      </c>
      <c r="M68" s="156">
        <v>144000</v>
      </c>
      <c r="N68" s="154">
        <v>2.77</v>
      </c>
      <c r="O68" s="154">
        <v>2934.81</v>
      </c>
    </row>
    <row r="69" spans="10:15">
      <c r="J69" s="151" t="s">
        <v>346</v>
      </c>
      <c r="K69" s="152">
        <v>7099921</v>
      </c>
      <c r="L69" s="151">
        <v>1</v>
      </c>
      <c r="M69" s="155">
        <v>360000</v>
      </c>
      <c r="N69" s="152">
        <v>19.72</v>
      </c>
      <c r="O69" s="152">
        <v>20894.080000000002</v>
      </c>
    </row>
    <row r="70" spans="10:15">
      <c r="J70" s="153" t="s">
        <v>350</v>
      </c>
      <c r="K70" s="154">
        <v>5423647</v>
      </c>
      <c r="L70" s="153">
        <v>1</v>
      </c>
      <c r="M70" s="156">
        <v>360000</v>
      </c>
      <c r="N70" s="154">
        <v>15.07</v>
      </c>
      <c r="O70" s="154">
        <v>15961.04</v>
      </c>
    </row>
    <row r="71" spans="10:15">
      <c r="J71" s="151" t="s">
        <v>354</v>
      </c>
      <c r="K71" s="152">
        <v>900450</v>
      </c>
      <c r="L71" s="151">
        <v>1</v>
      </c>
      <c r="M71" s="155">
        <v>360000</v>
      </c>
      <c r="N71" s="152">
        <v>2.5</v>
      </c>
      <c r="O71" s="152">
        <v>2649.9</v>
      </c>
    </row>
    <row r="72" spans="10:15">
      <c r="J72" s="153" t="s">
        <v>358</v>
      </c>
      <c r="K72" s="154">
        <v>750000</v>
      </c>
      <c r="L72" s="153">
        <v>1</v>
      </c>
      <c r="M72" s="156">
        <v>360000</v>
      </c>
      <c r="N72" s="154">
        <v>2.08</v>
      </c>
      <c r="O72" s="154">
        <v>2207.15</v>
      </c>
    </row>
    <row r="73" spans="10:15">
      <c r="J73" s="164" t="s">
        <v>362</v>
      </c>
    </row>
    <row r="74" spans="10:15">
      <c r="J74" s="150" t="s">
        <v>102</v>
      </c>
      <c r="K74" s="150" t="s">
        <v>57</v>
      </c>
      <c r="L74" s="150" t="s">
        <v>58</v>
      </c>
      <c r="M74" s="150" t="s">
        <v>59</v>
      </c>
      <c r="N74" s="150" t="s">
        <v>60</v>
      </c>
      <c r="O74" s="150" t="s">
        <v>5</v>
      </c>
    </row>
    <row r="75" spans="10:15">
      <c r="J75" s="151" t="s">
        <v>363</v>
      </c>
      <c r="K75" s="152">
        <v>174885</v>
      </c>
      <c r="L75" s="151">
        <v>1</v>
      </c>
      <c r="M75" s="155">
        <v>10000</v>
      </c>
      <c r="N75" s="152">
        <v>17.489999999999998</v>
      </c>
      <c r="O75" s="152">
        <v>18527.84</v>
      </c>
    </row>
    <row r="76" spans="10:15">
      <c r="J76" s="153" t="s">
        <v>367</v>
      </c>
      <c r="K76" s="154">
        <v>174885</v>
      </c>
      <c r="L76" s="153">
        <v>1</v>
      </c>
      <c r="M76" s="156">
        <v>10000</v>
      </c>
      <c r="N76" s="154">
        <v>17.489999999999998</v>
      </c>
      <c r="O76" s="154">
        <v>18527.84</v>
      </c>
    </row>
  </sheetData>
  <mergeCells count="3">
    <mergeCell ref="B2:G2"/>
    <mergeCell ref="B36:C36"/>
    <mergeCell ref="J2:O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1"/>
  <dimension ref="B1:O79"/>
  <sheetViews>
    <sheetView zoomScale="85" zoomScaleNormal="85" workbookViewId="0">
      <selection activeCell="G1" sqref="G1"/>
    </sheetView>
  </sheetViews>
  <sheetFormatPr baseColWidth="10" defaultColWidth="11.5" defaultRowHeight="15"/>
  <cols>
    <col min="2" max="2" width="16" customWidth="1"/>
    <col min="3" max="3" width="28.1640625" customWidth="1"/>
    <col min="4" max="4" width="14.1640625" bestFit="1" customWidth="1"/>
    <col min="5" max="5" width="17.83203125" bestFit="1" customWidth="1"/>
    <col min="6" max="6" width="22.83203125" bestFit="1" customWidth="1"/>
    <col min="7" max="7" width="16.6640625" bestFit="1" customWidth="1"/>
    <col min="10" max="10" width="16.5" bestFit="1" customWidth="1"/>
    <col min="11" max="11" width="92.83203125" bestFit="1" customWidth="1"/>
    <col min="13" max="13" width="23.5" bestFit="1" customWidth="1"/>
    <col min="14" max="15" width="12.6640625" bestFit="1" customWidth="1"/>
  </cols>
  <sheetData>
    <row r="1" spans="2:15" ht="19">
      <c r="G1" s="215" t="s">
        <v>2231</v>
      </c>
    </row>
    <row r="2" spans="2:15" ht="24" customHeight="1" thickBot="1">
      <c r="B2" s="315" t="s">
        <v>18</v>
      </c>
      <c r="C2" s="315"/>
      <c r="D2" s="315"/>
      <c r="E2" s="315"/>
      <c r="F2" s="315"/>
      <c r="G2" s="315"/>
      <c r="J2" s="298" t="s">
        <v>1274</v>
      </c>
      <c r="K2" s="299"/>
      <c r="L2" s="299"/>
      <c r="M2" s="299"/>
    </row>
    <row r="3" spans="2:15" ht="24" customHeight="1" thickBot="1">
      <c r="B3" s="179" t="s">
        <v>20</v>
      </c>
      <c r="C3" s="179" t="s">
        <v>21</v>
      </c>
      <c r="D3" s="179" t="s">
        <v>22</v>
      </c>
      <c r="E3" s="179" t="s">
        <v>23</v>
      </c>
      <c r="F3" s="179" t="s">
        <v>24</v>
      </c>
      <c r="G3" s="179" t="s">
        <v>25</v>
      </c>
      <c r="J3" s="180" t="s">
        <v>1751</v>
      </c>
      <c r="K3" s="180" t="s">
        <v>27</v>
      </c>
      <c r="L3" t="s">
        <v>28</v>
      </c>
      <c r="M3" t="s">
        <v>29</v>
      </c>
    </row>
    <row r="4" spans="2:15" ht="24" customHeight="1" thickBot="1">
      <c r="B4" s="1" t="s">
        <v>30</v>
      </c>
      <c r="C4" s="1" t="s">
        <v>31</v>
      </c>
      <c r="D4" s="2" t="s">
        <v>32</v>
      </c>
      <c r="E4" s="2" t="s">
        <v>1752</v>
      </c>
      <c r="F4" s="2" t="s">
        <v>1753</v>
      </c>
      <c r="G4" s="2" t="s">
        <v>1754</v>
      </c>
      <c r="J4" s="135" t="s">
        <v>1755</v>
      </c>
      <c r="K4" s="135" t="s">
        <v>1756</v>
      </c>
      <c r="L4" s="23" t="s">
        <v>1757</v>
      </c>
      <c r="M4" s="24" t="s">
        <v>39</v>
      </c>
    </row>
    <row r="5" spans="2:15" ht="24" customHeight="1" thickBot="1">
      <c r="B5" s="3" t="s">
        <v>30</v>
      </c>
      <c r="C5" s="3" t="s">
        <v>40</v>
      </c>
      <c r="D5" s="4" t="s">
        <v>41</v>
      </c>
      <c r="E5" s="4" t="s">
        <v>1758</v>
      </c>
      <c r="F5" s="4" t="s">
        <v>1759</v>
      </c>
      <c r="G5" s="4" t="s">
        <v>936</v>
      </c>
      <c r="J5" s="3" t="s">
        <v>1760</v>
      </c>
      <c r="K5" s="3" t="s">
        <v>1761</v>
      </c>
      <c r="L5" s="27" t="s">
        <v>1762</v>
      </c>
      <c r="M5" s="21" t="s">
        <v>501</v>
      </c>
    </row>
    <row r="6" spans="2:15" ht="18.75" customHeight="1" thickBot="1">
      <c r="B6" s="1" t="s">
        <v>30</v>
      </c>
      <c r="C6" s="1" t="s">
        <v>45</v>
      </c>
      <c r="D6" s="2" t="s">
        <v>46</v>
      </c>
      <c r="E6" s="2" t="s">
        <v>1763</v>
      </c>
      <c r="F6" s="2" t="s">
        <v>1764</v>
      </c>
      <c r="G6" s="2" t="s">
        <v>1321</v>
      </c>
      <c r="J6" s="1" t="s">
        <v>505</v>
      </c>
      <c r="K6" s="1" t="s">
        <v>506</v>
      </c>
      <c r="L6" s="26" t="s">
        <v>504</v>
      </c>
      <c r="M6" s="20" t="s">
        <v>39</v>
      </c>
    </row>
    <row r="7" spans="2:15" ht="24" customHeight="1" thickBot="1">
      <c r="B7" s="3" t="s">
        <v>30</v>
      </c>
      <c r="C7" s="3" t="s">
        <v>51</v>
      </c>
      <c r="D7" s="4" t="s">
        <v>52</v>
      </c>
      <c r="E7" s="4" t="s">
        <v>1765</v>
      </c>
      <c r="F7" s="4" t="s">
        <v>1766</v>
      </c>
      <c r="G7" s="4" t="s">
        <v>540</v>
      </c>
      <c r="J7" s="3" t="s">
        <v>507</v>
      </c>
      <c r="K7" s="3" t="s">
        <v>508</v>
      </c>
      <c r="L7" s="27" t="s">
        <v>509</v>
      </c>
      <c r="M7" s="21" t="s">
        <v>39</v>
      </c>
    </row>
    <row r="8" spans="2:15" ht="24" customHeight="1" thickBot="1">
      <c r="B8" s="1" t="s">
        <v>30</v>
      </c>
      <c r="C8" s="1" t="s">
        <v>61</v>
      </c>
      <c r="D8" s="2" t="s">
        <v>62</v>
      </c>
      <c r="E8" s="2" t="s">
        <v>1767</v>
      </c>
      <c r="F8" s="2" t="s">
        <v>1768</v>
      </c>
      <c r="G8" s="2" t="s">
        <v>1769</v>
      </c>
      <c r="J8" s="135" t="s">
        <v>510</v>
      </c>
      <c r="K8" s="135" t="s">
        <v>511</v>
      </c>
      <c r="L8" s="23" t="s">
        <v>509</v>
      </c>
      <c r="M8" s="24" t="s">
        <v>39</v>
      </c>
    </row>
    <row r="9" spans="2:15" ht="24" customHeight="1" thickBot="1">
      <c r="B9" s="3" t="s">
        <v>30</v>
      </c>
      <c r="C9" s="3" t="s">
        <v>71</v>
      </c>
      <c r="D9" s="4" t="s">
        <v>72</v>
      </c>
      <c r="E9" s="4" t="s">
        <v>1770</v>
      </c>
      <c r="F9" s="4" t="s">
        <v>1771</v>
      </c>
      <c r="G9" s="4" t="s">
        <v>1418</v>
      </c>
      <c r="J9" s="3" t="s">
        <v>512</v>
      </c>
      <c r="K9" s="3" t="s">
        <v>513</v>
      </c>
      <c r="L9" s="27" t="s">
        <v>514</v>
      </c>
      <c r="M9" s="21" t="s">
        <v>501</v>
      </c>
    </row>
    <row r="10" spans="2:15" ht="14.25" customHeight="1" thickBot="1">
      <c r="B10" s="1" t="s">
        <v>30</v>
      </c>
      <c r="C10" s="1" t="s">
        <v>81</v>
      </c>
      <c r="D10" s="2" t="s">
        <v>82</v>
      </c>
      <c r="E10" s="2" t="s">
        <v>1772</v>
      </c>
      <c r="F10" s="2" t="s">
        <v>1773</v>
      </c>
      <c r="G10" s="2" t="s">
        <v>1774</v>
      </c>
      <c r="J10" s="1" t="s">
        <v>515</v>
      </c>
      <c r="K10" s="1" t="s">
        <v>516</v>
      </c>
      <c r="L10" s="26" t="s">
        <v>514</v>
      </c>
      <c r="M10" s="20" t="s">
        <v>501</v>
      </c>
    </row>
    <row r="11" spans="2:15" ht="24" customHeight="1" thickBot="1">
      <c r="B11" s="3" t="s">
        <v>30</v>
      </c>
      <c r="C11" s="3" t="s">
        <v>91</v>
      </c>
      <c r="D11" s="4" t="s">
        <v>92</v>
      </c>
      <c r="E11" s="4" t="s">
        <v>1775</v>
      </c>
      <c r="F11" s="4" t="s">
        <v>1776</v>
      </c>
      <c r="G11" s="4" t="s">
        <v>1777</v>
      </c>
      <c r="J11" s="3" t="s">
        <v>517</v>
      </c>
      <c r="K11" s="3" t="s">
        <v>518</v>
      </c>
      <c r="L11" s="27" t="s">
        <v>519</v>
      </c>
      <c r="M11" s="21" t="s">
        <v>501</v>
      </c>
    </row>
    <row r="12" spans="2:15" ht="24" customHeight="1" thickBot="1">
      <c r="B12" s="1" t="s">
        <v>30</v>
      </c>
      <c r="C12" s="1" t="s">
        <v>97</v>
      </c>
      <c r="D12" s="2" t="s">
        <v>98</v>
      </c>
      <c r="E12" s="2" t="s">
        <v>1778</v>
      </c>
      <c r="F12" s="2" t="s">
        <v>1779</v>
      </c>
      <c r="G12" s="2" t="s">
        <v>1780</v>
      </c>
      <c r="J12" s="1" t="s">
        <v>520</v>
      </c>
      <c r="K12" s="1" t="s">
        <v>521</v>
      </c>
      <c r="L12" s="26" t="s">
        <v>522</v>
      </c>
      <c r="M12" s="20" t="s">
        <v>39</v>
      </c>
    </row>
    <row r="13" spans="2:15" ht="24" customHeight="1" thickBot="1">
      <c r="B13" s="5" t="s">
        <v>104</v>
      </c>
      <c r="C13" s="5" t="s">
        <v>105</v>
      </c>
      <c r="D13" s="4" t="s">
        <v>106</v>
      </c>
      <c r="E13" s="4" t="s">
        <v>1781</v>
      </c>
      <c r="F13" s="4" t="s">
        <v>1782</v>
      </c>
      <c r="G13" s="4" t="s">
        <v>1783</v>
      </c>
      <c r="J13" s="3" t="s">
        <v>740</v>
      </c>
      <c r="K13" s="3" t="s">
        <v>741</v>
      </c>
      <c r="L13" s="27" t="s">
        <v>504</v>
      </c>
      <c r="M13" s="21" t="s">
        <v>39</v>
      </c>
    </row>
    <row r="14" spans="2:15" ht="24" customHeight="1" thickBot="1">
      <c r="B14" s="1" t="s">
        <v>115</v>
      </c>
      <c r="C14" s="1" t="s">
        <v>116</v>
      </c>
      <c r="D14" s="2" t="s">
        <v>106</v>
      </c>
      <c r="E14" s="2" t="s">
        <v>1784</v>
      </c>
      <c r="F14" s="2" t="s">
        <v>1785</v>
      </c>
      <c r="G14" s="2" t="s">
        <v>1786</v>
      </c>
      <c r="J14" s="135" t="s">
        <v>523</v>
      </c>
      <c r="K14" s="135" t="s">
        <v>524</v>
      </c>
      <c r="L14" s="23" t="s">
        <v>525</v>
      </c>
      <c r="M14" s="24" t="s">
        <v>39</v>
      </c>
    </row>
    <row r="15" spans="2:15" ht="24" customHeight="1" thickBot="1">
      <c r="B15" s="3" t="s">
        <v>115</v>
      </c>
      <c r="C15" s="3" t="s">
        <v>124</v>
      </c>
      <c r="D15" s="4" t="s">
        <v>106</v>
      </c>
      <c r="E15" s="4" t="s">
        <v>1787</v>
      </c>
      <c r="F15" s="4" t="s">
        <v>1788</v>
      </c>
      <c r="G15" s="4" t="s">
        <v>1789</v>
      </c>
    </row>
    <row r="16" spans="2:15" ht="24" customHeight="1" thickBot="1">
      <c r="B16" s="1" t="s">
        <v>115</v>
      </c>
      <c r="C16" s="1" t="s">
        <v>132</v>
      </c>
      <c r="D16" s="2" t="s">
        <v>106</v>
      </c>
      <c r="E16" s="2" t="s">
        <v>1790</v>
      </c>
      <c r="F16" s="2" t="s">
        <v>1791</v>
      </c>
      <c r="G16" s="2" t="s">
        <v>1792</v>
      </c>
      <c r="J16" s="314" t="s">
        <v>1298</v>
      </c>
      <c r="K16" s="314"/>
      <c r="L16" s="314"/>
      <c r="M16" s="314"/>
      <c r="N16" s="314"/>
      <c r="O16" s="314"/>
    </row>
    <row r="17" spans="2:15" ht="24" customHeight="1" thickBot="1">
      <c r="B17" s="3" t="s">
        <v>115</v>
      </c>
      <c r="C17" s="3" t="s">
        <v>136</v>
      </c>
      <c r="D17" s="4" t="s">
        <v>106</v>
      </c>
      <c r="E17" s="4" t="s">
        <v>1793</v>
      </c>
      <c r="F17" s="4" t="s">
        <v>1794</v>
      </c>
      <c r="G17" s="4" t="s">
        <v>1204</v>
      </c>
      <c r="J17" s="63" t="s">
        <v>56</v>
      </c>
      <c r="K17" s="63" t="s">
        <v>57</v>
      </c>
      <c r="L17" s="63" t="s">
        <v>58</v>
      </c>
      <c r="M17" s="63" t="s">
        <v>59</v>
      </c>
      <c r="N17" s="63" t="s">
        <v>60</v>
      </c>
      <c r="O17" s="63" t="s">
        <v>5</v>
      </c>
    </row>
    <row r="18" spans="2:15" ht="31" thickBot="1">
      <c r="B18" s="1" t="s">
        <v>115</v>
      </c>
      <c r="C18" s="1" t="s">
        <v>141</v>
      </c>
      <c r="D18" s="2" t="s">
        <v>106</v>
      </c>
      <c r="E18" s="2" t="s">
        <v>1795</v>
      </c>
      <c r="F18" s="2" t="s">
        <v>1796</v>
      </c>
      <c r="G18" s="2" t="s">
        <v>1208</v>
      </c>
      <c r="J18" s="64" t="s">
        <v>66</v>
      </c>
      <c r="K18" s="88" t="s">
        <v>67</v>
      </c>
      <c r="L18" s="89" t="s">
        <v>68</v>
      </c>
      <c r="M18" s="89">
        <v>80</v>
      </c>
      <c r="N18" s="88" t="s">
        <v>69</v>
      </c>
      <c r="O18" s="88" t="s">
        <v>1797</v>
      </c>
    </row>
    <row r="19" spans="2:15" ht="31" thickBot="1">
      <c r="B19" s="3" t="s">
        <v>115</v>
      </c>
      <c r="C19" s="3" t="s">
        <v>144</v>
      </c>
      <c r="D19" s="4" t="s">
        <v>106</v>
      </c>
      <c r="E19" s="4" t="s">
        <v>1798</v>
      </c>
      <c r="F19" s="4" t="s">
        <v>1799</v>
      </c>
      <c r="G19" s="4" t="s">
        <v>1800</v>
      </c>
      <c r="J19" s="66" t="s">
        <v>76</v>
      </c>
      <c r="K19" s="90" t="s">
        <v>77</v>
      </c>
      <c r="L19" s="91" t="s">
        <v>78</v>
      </c>
      <c r="M19" s="91">
        <v>90</v>
      </c>
      <c r="N19" s="90" t="s">
        <v>79</v>
      </c>
      <c r="O19" s="90" t="s">
        <v>1801</v>
      </c>
    </row>
    <row r="20" spans="2:15" ht="24" customHeight="1" thickBot="1">
      <c r="B20" s="1" t="s">
        <v>115</v>
      </c>
      <c r="C20" s="1" t="s">
        <v>152</v>
      </c>
      <c r="D20" s="2" t="s">
        <v>106</v>
      </c>
      <c r="E20" s="2" t="s">
        <v>1802</v>
      </c>
      <c r="F20" s="2" t="s">
        <v>1803</v>
      </c>
      <c r="G20" s="2" t="s">
        <v>1216</v>
      </c>
      <c r="J20" s="92" t="s">
        <v>86</v>
      </c>
      <c r="K20" s="93" t="s">
        <v>87</v>
      </c>
      <c r="L20" s="94" t="s">
        <v>88</v>
      </c>
      <c r="M20" s="94">
        <v>110</v>
      </c>
      <c r="N20" s="93" t="s">
        <v>89</v>
      </c>
      <c r="O20" s="93" t="s">
        <v>1804</v>
      </c>
    </row>
    <row r="21" spans="2:15" ht="24" customHeight="1" thickBot="1">
      <c r="B21" s="3" t="s">
        <v>115</v>
      </c>
      <c r="C21" s="3" t="s">
        <v>160</v>
      </c>
      <c r="D21" s="4" t="s">
        <v>1805</v>
      </c>
      <c r="E21" s="4" t="s">
        <v>1806</v>
      </c>
      <c r="F21" s="4" t="s">
        <v>1807</v>
      </c>
      <c r="G21" s="4" t="s">
        <v>1808</v>
      </c>
    </row>
    <row r="22" spans="2:15" ht="24" customHeight="1" thickBot="1">
      <c r="B22" s="6" t="s">
        <v>104</v>
      </c>
      <c r="C22" s="6" t="s">
        <v>170</v>
      </c>
      <c r="D22" s="2" t="s">
        <v>106</v>
      </c>
      <c r="E22" s="2" t="s">
        <v>1809</v>
      </c>
      <c r="F22" s="2" t="s">
        <v>1810</v>
      </c>
      <c r="G22" s="2" t="s">
        <v>1811</v>
      </c>
      <c r="J22" s="314" t="s">
        <v>1744</v>
      </c>
      <c r="K22" s="314"/>
      <c r="L22" s="314"/>
      <c r="M22" s="314"/>
      <c r="N22" s="314"/>
      <c r="O22" s="314"/>
    </row>
    <row r="23" spans="2:15" ht="18.75" customHeight="1" thickBot="1">
      <c r="B23" s="3" t="s">
        <v>178</v>
      </c>
      <c r="C23" s="3" t="s">
        <v>179</v>
      </c>
      <c r="D23" s="4" t="s">
        <v>1812</v>
      </c>
      <c r="E23" s="4" t="s">
        <v>1813</v>
      </c>
      <c r="F23" s="4" t="s">
        <v>1814</v>
      </c>
      <c r="G23" s="4" t="s">
        <v>183</v>
      </c>
      <c r="J23" s="63" t="s">
        <v>102</v>
      </c>
      <c r="K23" s="63" t="s">
        <v>103</v>
      </c>
      <c r="L23" s="63" t="s">
        <v>58</v>
      </c>
      <c r="M23" s="63" t="s">
        <v>59</v>
      </c>
      <c r="N23" s="63" t="s">
        <v>60</v>
      </c>
      <c r="O23" s="63" t="s">
        <v>5</v>
      </c>
    </row>
    <row r="24" spans="2:15" ht="24" customHeight="1" thickBot="1">
      <c r="B24" s="1" t="s">
        <v>178</v>
      </c>
      <c r="C24" s="1" t="s">
        <v>188</v>
      </c>
      <c r="D24" s="2" t="s">
        <v>1812</v>
      </c>
      <c r="E24" s="2" t="s">
        <v>1815</v>
      </c>
      <c r="F24" s="2" t="s">
        <v>1816</v>
      </c>
      <c r="G24" s="2" t="s">
        <v>191</v>
      </c>
      <c r="J24" s="64" t="s">
        <v>110</v>
      </c>
      <c r="K24" s="88" t="s">
        <v>111</v>
      </c>
      <c r="L24" s="89" t="s">
        <v>112</v>
      </c>
      <c r="M24" s="89">
        <v>65</v>
      </c>
      <c r="N24" s="88" t="s">
        <v>113</v>
      </c>
      <c r="O24" s="88" t="s">
        <v>1817</v>
      </c>
    </row>
    <row r="25" spans="2:15" ht="31" thickBot="1">
      <c r="B25" s="3" t="s">
        <v>178</v>
      </c>
      <c r="C25" s="3" t="s">
        <v>193</v>
      </c>
      <c r="D25" s="4" t="s">
        <v>1812</v>
      </c>
      <c r="E25" s="4" t="s">
        <v>1818</v>
      </c>
      <c r="F25" s="4" t="s">
        <v>1819</v>
      </c>
      <c r="G25" s="4" t="s">
        <v>196</v>
      </c>
      <c r="J25" s="66" t="s">
        <v>120</v>
      </c>
      <c r="K25" s="90" t="s">
        <v>121</v>
      </c>
      <c r="L25" s="91" t="s">
        <v>88</v>
      </c>
      <c r="M25" s="91">
        <v>65</v>
      </c>
      <c r="N25" s="90" t="s">
        <v>122</v>
      </c>
      <c r="O25" s="90" t="s">
        <v>1820</v>
      </c>
    </row>
    <row r="26" spans="2:15" ht="24" customHeight="1" thickBot="1">
      <c r="B26" s="6" t="s">
        <v>104</v>
      </c>
      <c r="C26" s="6" t="s">
        <v>197</v>
      </c>
      <c r="D26" s="2" t="s">
        <v>106</v>
      </c>
      <c r="E26" s="2" t="s">
        <v>1821</v>
      </c>
      <c r="F26" s="2" t="s">
        <v>1822</v>
      </c>
      <c r="G26" s="2" t="s">
        <v>200</v>
      </c>
      <c r="J26" s="92" t="s">
        <v>127</v>
      </c>
      <c r="K26" s="93" t="s">
        <v>128</v>
      </c>
      <c r="L26" s="94" t="s">
        <v>129</v>
      </c>
      <c r="M26" s="94">
        <v>12</v>
      </c>
      <c r="N26" s="93" t="s">
        <v>130</v>
      </c>
      <c r="O26" s="93" t="s">
        <v>1823</v>
      </c>
    </row>
    <row r="27" spans="2:15" ht="24" customHeight="1">
      <c r="B27" s="177" t="s">
        <v>205</v>
      </c>
      <c r="C27" s="177" t="s">
        <v>206</v>
      </c>
      <c r="D27" s="168" t="s">
        <v>106</v>
      </c>
      <c r="E27" s="168" t="s">
        <v>1824</v>
      </c>
      <c r="F27" s="168" t="s">
        <v>1825</v>
      </c>
      <c r="G27" s="178">
        <v>1</v>
      </c>
    </row>
    <row r="29" spans="2:15" ht="29.25" customHeight="1" thickBot="1">
      <c r="J29" s="314" t="s">
        <v>1333</v>
      </c>
      <c r="K29" s="314"/>
      <c r="L29" s="314"/>
      <c r="M29" s="314"/>
      <c r="N29" s="314"/>
      <c r="O29" s="314"/>
    </row>
    <row r="30" spans="2:15" ht="16" thickBot="1">
      <c r="B30" s="163"/>
      <c r="C30" s="181" t="s">
        <v>217</v>
      </c>
      <c r="D30" s="181" t="s">
        <v>218</v>
      </c>
      <c r="E30" s="181" t="s">
        <v>219</v>
      </c>
      <c r="F30" s="181" t="s">
        <v>220</v>
      </c>
      <c r="J30" s="63" t="s">
        <v>102</v>
      </c>
      <c r="K30" s="63" t="s">
        <v>57</v>
      </c>
      <c r="L30" s="63" t="s">
        <v>58</v>
      </c>
      <c r="M30" s="63" t="s">
        <v>59</v>
      </c>
      <c r="N30" s="63" t="s">
        <v>60</v>
      </c>
      <c r="O30" s="63" t="s">
        <v>5</v>
      </c>
    </row>
    <row r="31" spans="2:15" ht="16" thickBot="1">
      <c r="B31" s="163" t="s">
        <v>3</v>
      </c>
      <c r="C31" s="182">
        <v>823.99</v>
      </c>
      <c r="D31" s="183">
        <v>220.26</v>
      </c>
      <c r="E31" s="183">
        <v>500.11</v>
      </c>
      <c r="F31" s="183">
        <v>103.62</v>
      </c>
      <c r="J31" s="64" t="s">
        <v>148</v>
      </c>
      <c r="K31" s="88" t="s">
        <v>149</v>
      </c>
      <c r="L31" s="89" t="s">
        <v>68</v>
      </c>
      <c r="M31" s="89">
        <v>60</v>
      </c>
      <c r="N31" s="88" t="s">
        <v>150</v>
      </c>
      <c r="O31" s="88" t="s">
        <v>1826</v>
      </c>
    </row>
    <row r="32" spans="2:15" ht="31" thickBot="1">
      <c r="B32" s="163" t="s">
        <v>1354</v>
      </c>
      <c r="C32" s="183">
        <v>23.41</v>
      </c>
      <c r="D32" s="183">
        <v>3.92</v>
      </c>
      <c r="E32" s="183">
        <v>15.1</v>
      </c>
      <c r="F32" s="183">
        <v>4.4000000000000004</v>
      </c>
      <c r="J32" s="66" t="s">
        <v>156</v>
      </c>
      <c r="K32" s="90" t="s">
        <v>157</v>
      </c>
      <c r="L32" s="91" t="s">
        <v>68</v>
      </c>
      <c r="M32" s="91">
        <v>12</v>
      </c>
      <c r="N32" s="90" t="s">
        <v>158</v>
      </c>
      <c r="O32" s="90" t="s">
        <v>1827</v>
      </c>
    </row>
    <row r="33" spans="2:15" ht="46" thickBot="1">
      <c r="B33" s="163" t="s">
        <v>1356</v>
      </c>
      <c r="C33" s="163"/>
      <c r="D33" s="183">
        <v>56.25</v>
      </c>
      <c r="E33" s="163">
        <v>33.130000000000003</v>
      </c>
      <c r="F33" s="183">
        <v>23.57</v>
      </c>
      <c r="J33" s="64" t="s">
        <v>165</v>
      </c>
      <c r="K33" s="88" t="s">
        <v>166</v>
      </c>
      <c r="L33" s="89" t="s">
        <v>167</v>
      </c>
      <c r="M33" s="89">
        <v>80</v>
      </c>
      <c r="N33" s="88" t="s">
        <v>168</v>
      </c>
      <c r="O33" s="88" t="s">
        <v>1828</v>
      </c>
    </row>
    <row r="34" spans="2:15" ht="31" thickBot="1">
      <c r="J34" s="66" t="s">
        <v>174</v>
      </c>
      <c r="K34" s="90" t="s">
        <v>175</v>
      </c>
      <c r="L34" s="91" t="s">
        <v>68</v>
      </c>
      <c r="M34" s="91">
        <v>12</v>
      </c>
      <c r="N34" s="90" t="s">
        <v>176</v>
      </c>
      <c r="O34" s="90" t="s">
        <v>1829</v>
      </c>
    </row>
    <row r="35" spans="2:15">
      <c r="J35" s="64" t="s">
        <v>184</v>
      </c>
      <c r="K35" s="88" t="s">
        <v>185</v>
      </c>
      <c r="L35" s="89" t="s">
        <v>167</v>
      </c>
      <c r="M35" s="89">
        <v>12</v>
      </c>
      <c r="N35" s="88" t="s">
        <v>186</v>
      </c>
      <c r="O35" s="88" t="s">
        <v>1830</v>
      </c>
    </row>
    <row r="36" spans="2:15" ht="45.75" customHeight="1" thickBot="1">
      <c r="B36" s="310" t="s">
        <v>243</v>
      </c>
      <c r="C36" s="311"/>
      <c r="D36" s="163">
        <v>37.409999999999997</v>
      </c>
      <c r="J36" s="314" t="s">
        <v>192</v>
      </c>
      <c r="K36" s="314"/>
      <c r="L36" s="314"/>
      <c r="M36" s="314"/>
      <c r="N36" s="314"/>
      <c r="O36" s="314"/>
    </row>
    <row r="37" spans="2:15" ht="16" thickBot="1">
      <c r="J37" s="63" t="s">
        <v>102</v>
      </c>
      <c r="K37" s="63" t="s">
        <v>57</v>
      </c>
      <c r="L37" s="63" t="s">
        <v>58</v>
      </c>
      <c r="M37" s="63" t="s">
        <v>59</v>
      </c>
      <c r="N37" s="63" t="s">
        <v>60</v>
      </c>
      <c r="O37" s="63" t="s">
        <v>5</v>
      </c>
    </row>
    <row r="38" spans="2:15" ht="16" thickBot="1">
      <c r="J38" s="64" t="s">
        <v>201</v>
      </c>
      <c r="K38" s="88" t="s">
        <v>202</v>
      </c>
      <c r="L38" s="89" t="s">
        <v>167</v>
      </c>
      <c r="M38" s="89">
        <v>320</v>
      </c>
      <c r="N38" s="88" t="s">
        <v>203</v>
      </c>
      <c r="O38" s="88" t="s">
        <v>1831</v>
      </c>
    </row>
    <row r="39" spans="2:15" ht="16" thickBot="1">
      <c r="J39" s="66" t="s">
        <v>209</v>
      </c>
      <c r="K39" s="90" t="s">
        <v>210</v>
      </c>
      <c r="L39" s="91" t="s">
        <v>167</v>
      </c>
      <c r="M39" s="91">
        <v>120</v>
      </c>
      <c r="N39" s="90" t="s">
        <v>211</v>
      </c>
      <c r="O39" s="90" t="s">
        <v>1832</v>
      </c>
    </row>
    <row r="40" spans="2:15" ht="16" thickBot="1">
      <c r="J40" s="64" t="s">
        <v>213</v>
      </c>
      <c r="K40" s="88" t="s">
        <v>214</v>
      </c>
      <c r="L40" s="89" t="s">
        <v>167</v>
      </c>
      <c r="M40" s="89">
        <v>320</v>
      </c>
      <c r="N40" s="88" t="s">
        <v>215</v>
      </c>
      <c r="O40" s="88" t="s">
        <v>1833</v>
      </c>
    </row>
    <row r="41" spans="2:15" ht="16" thickBot="1">
      <c r="J41" s="66" t="s">
        <v>221</v>
      </c>
      <c r="K41" s="90" t="s">
        <v>222</v>
      </c>
      <c r="L41" s="91" t="s">
        <v>167</v>
      </c>
      <c r="M41" s="91">
        <v>216</v>
      </c>
      <c r="N41" s="90" t="s">
        <v>223</v>
      </c>
      <c r="O41" s="90" t="s">
        <v>1834</v>
      </c>
    </row>
    <row r="42" spans="2:15" ht="16" thickBot="1">
      <c r="J42" s="64" t="s">
        <v>225</v>
      </c>
      <c r="K42" s="88" t="s">
        <v>226</v>
      </c>
      <c r="L42" s="89" t="s">
        <v>167</v>
      </c>
      <c r="M42" s="89">
        <v>216</v>
      </c>
      <c r="N42" s="88" t="s">
        <v>227</v>
      </c>
      <c r="O42" s="88" t="s">
        <v>1835</v>
      </c>
    </row>
    <row r="43" spans="2:15" ht="16" thickBot="1">
      <c r="J43" s="66" t="s">
        <v>230</v>
      </c>
      <c r="K43" s="90" t="s">
        <v>231</v>
      </c>
      <c r="L43" s="91" t="s">
        <v>167</v>
      </c>
      <c r="M43" s="91">
        <v>288</v>
      </c>
      <c r="N43" s="90" t="s">
        <v>232</v>
      </c>
      <c r="O43" s="90" t="s">
        <v>1836</v>
      </c>
    </row>
    <row r="44" spans="2:15" ht="16" thickBot="1">
      <c r="J44" s="64" t="s">
        <v>235</v>
      </c>
      <c r="K44" s="88" t="s">
        <v>236</v>
      </c>
      <c r="L44" s="89" t="s">
        <v>167</v>
      </c>
      <c r="M44" s="89">
        <v>350</v>
      </c>
      <c r="N44" s="88" t="s">
        <v>237</v>
      </c>
      <c r="O44" s="88" t="s">
        <v>1837</v>
      </c>
    </row>
    <row r="45" spans="2:15" ht="31" thickBot="1">
      <c r="J45" s="66" t="s">
        <v>239</v>
      </c>
      <c r="K45" s="90" t="s">
        <v>240</v>
      </c>
      <c r="L45" s="91" t="s">
        <v>167</v>
      </c>
      <c r="M45" s="91">
        <v>250</v>
      </c>
      <c r="N45" s="90" t="s">
        <v>241</v>
      </c>
      <c r="O45" s="90" t="s">
        <v>1838</v>
      </c>
    </row>
    <row r="46" spans="2:15" ht="16" thickBot="1">
      <c r="J46" s="64" t="s">
        <v>244</v>
      </c>
      <c r="K46" s="88" t="s">
        <v>245</v>
      </c>
      <c r="L46" s="89" t="s">
        <v>167</v>
      </c>
      <c r="M46" s="89">
        <v>350</v>
      </c>
      <c r="N46" s="88" t="s">
        <v>246</v>
      </c>
      <c r="O46" s="88" t="s">
        <v>1839</v>
      </c>
    </row>
    <row r="47" spans="2:15" ht="31" thickBot="1">
      <c r="J47" s="66" t="s">
        <v>248</v>
      </c>
      <c r="K47" s="90" t="s">
        <v>249</v>
      </c>
      <c r="L47" s="91" t="s">
        <v>167</v>
      </c>
      <c r="M47" s="91">
        <v>500</v>
      </c>
      <c r="N47" s="90" t="s">
        <v>250</v>
      </c>
      <c r="O47" s="90" t="s">
        <v>1840</v>
      </c>
    </row>
    <row r="48" spans="2:15" ht="16" thickBot="1">
      <c r="J48" s="64" t="s">
        <v>252</v>
      </c>
      <c r="K48" s="88" t="s">
        <v>253</v>
      </c>
      <c r="L48" s="89" t="s">
        <v>167</v>
      </c>
      <c r="M48" s="89">
        <v>144</v>
      </c>
      <c r="N48" s="88" t="s">
        <v>254</v>
      </c>
      <c r="O48" s="88" t="s">
        <v>1841</v>
      </c>
    </row>
    <row r="49" spans="10:15" ht="16" thickBot="1">
      <c r="J49" s="66" t="s">
        <v>256</v>
      </c>
      <c r="K49" s="90" t="s">
        <v>257</v>
      </c>
      <c r="L49" s="91" t="s">
        <v>167</v>
      </c>
      <c r="M49" s="91">
        <v>500</v>
      </c>
      <c r="N49" s="90" t="s">
        <v>258</v>
      </c>
      <c r="O49" s="90" t="s">
        <v>1842</v>
      </c>
    </row>
    <row r="50" spans="10:15" ht="31" thickBot="1">
      <c r="J50" s="64" t="s">
        <v>260</v>
      </c>
      <c r="K50" s="88" t="s">
        <v>261</v>
      </c>
      <c r="L50" s="89" t="s">
        <v>167</v>
      </c>
      <c r="M50" s="89">
        <v>144</v>
      </c>
      <c r="N50" s="88" t="s">
        <v>262</v>
      </c>
      <c r="O50" s="88" t="s">
        <v>1843</v>
      </c>
    </row>
    <row r="51" spans="10:15" ht="16" thickBot="1">
      <c r="J51" s="66" t="s">
        <v>264</v>
      </c>
      <c r="K51" s="90" t="s">
        <v>265</v>
      </c>
      <c r="L51" s="91" t="s">
        <v>167</v>
      </c>
      <c r="M51" s="91">
        <v>192</v>
      </c>
      <c r="N51" s="90" t="s">
        <v>266</v>
      </c>
      <c r="O51" s="90" t="s">
        <v>1844</v>
      </c>
    </row>
    <row r="52" spans="10:15" ht="16" thickBot="1">
      <c r="J52" s="64" t="s">
        <v>268</v>
      </c>
      <c r="K52" s="88" t="s">
        <v>269</v>
      </c>
      <c r="L52" s="89" t="s">
        <v>167</v>
      </c>
      <c r="M52" s="89">
        <v>192</v>
      </c>
      <c r="N52" s="88" t="s">
        <v>270</v>
      </c>
      <c r="O52" s="88" t="s">
        <v>1845</v>
      </c>
    </row>
    <row r="53" spans="10:15" ht="16" thickBot="1">
      <c r="J53" s="66" t="s">
        <v>272</v>
      </c>
      <c r="K53" s="90" t="s">
        <v>273</v>
      </c>
      <c r="L53" s="91" t="s">
        <v>167</v>
      </c>
      <c r="M53" s="91">
        <v>192</v>
      </c>
      <c r="N53" s="90" t="s">
        <v>274</v>
      </c>
      <c r="O53" s="90" t="s">
        <v>1846</v>
      </c>
    </row>
    <row r="54" spans="10:15" ht="16" thickBot="1">
      <c r="J54" s="64" t="s">
        <v>276</v>
      </c>
      <c r="K54" s="88" t="s">
        <v>277</v>
      </c>
      <c r="L54" s="89" t="s">
        <v>167</v>
      </c>
      <c r="M54" s="89">
        <v>192</v>
      </c>
      <c r="N54" s="88" t="s">
        <v>278</v>
      </c>
      <c r="O54" s="88" t="s">
        <v>1847</v>
      </c>
    </row>
    <row r="55" spans="10:15" ht="31" thickBot="1">
      <c r="J55" s="66" t="s">
        <v>280</v>
      </c>
      <c r="K55" s="90" t="s">
        <v>281</v>
      </c>
      <c r="L55" s="91" t="s">
        <v>167</v>
      </c>
      <c r="M55" s="91">
        <v>192</v>
      </c>
      <c r="N55" s="90" t="s">
        <v>282</v>
      </c>
      <c r="O55" s="90" t="s">
        <v>1848</v>
      </c>
    </row>
    <row r="56" spans="10:15" ht="31" thickBot="1">
      <c r="J56" s="64" t="s">
        <v>284</v>
      </c>
      <c r="K56" s="88" t="s">
        <v>285</v>
      </c>
      <c r="L56" s="89" t="s">
        <v>167</v>
      </c>
      <c r="M56" s="89">
        <v>384</v>
      </c>
      <c r="N56" s="88" t="s">
        <v>286</v>
      </c>
      <c r="O56" s="88" t="s">
        <v>1849</v>
      </c>
    </row>
    <row r="57" spans="10:15" ht="31" thickBot="1">
      <c r="J57" s="66" t="s">
        <v>288</v>
      </c>
      <c r="K57" s="90" t="s">
        <v>289</v>
      </c>
      <c r="L57" s="91" t="s">
        <v>167</v>
      </c>
      <c r="M57" s="91">
        <v>288</v>
      </c>
      <c r="N57" s="90" t="s">
        <v>274</v>
      </c>
      <c r="O57" s="90" t="s">
        <v>1850</v>
      </c>
    </row>
    <row r="58" spans="10:15" ht="31" thickBot="1">
      <c r="J58" s="64" t="s">
        <v>291</v>
      </c>
      <c r="K58" s="88" t="s">
        <v>292</v>
      </c>
      <c r="L58" s="89" t="s">
        <v>167</v>
      </c>
      <c r="M58" s="89">
        <v>384</v>
      </c>
      <c r="N58" s="88" t="s">
        <v>293</v>
      </c>
      <c r="O58" s="88" t="s">
        <v>1851</v>
      </c>
    </row>
    <row r="59" spans="10:15" ht="46" thickBot="1">
      <c r="J59" s="66" t="s">
        <v>295</v>
      </c>
      <c r="K59" s="90" t="s">
        <v>296</v>
      </c>
      <c r="L59" s="91" t="s">
        <v>68</v>
      </c>
      <c r="M59" s="91">
        <v>72</v>
      </c>
      <c r="N59" s="90" t="s">
        <v>297</v>
      </c>
      <c r="O59" s="90" t="s">
        <v>1852</v>
      </c>
    </row>
    <row r="60" spans="10:15" ht="46" thickBot="1">
      <c r="J60" s="64" t="s">
        <v>299</v>
      </c>
      <c r="K60" s="88" t="s">
        <v>296</v>
      </c>
      <c r="L60" s="89" t="s">
        <v>167</v>
      </c>
      <c r="M60" s="89">
        <v>72</v>
      </c>
      <c r="N60" s="88" t="s">
        <v>300</v>
      </c>
      <c r="O60" s="88" t="s">
        <v>1853</v>
      </c>
    </row>
    <row r="61" spans="10:15" ht="31" thickBot="1">
      <c r="J61" s="66" t="s">
        <v>302</v>
      </c>
      <c r="K61" s="90" t="s">
        <v>303</v>
      </c>
      <c r="L61" s="91" t="s">
        <v>167</v>
      </c>
      <c r="M61" s="91">
        <v>144</v>
      </c>
      <c r="N61" s="90" t="s">
        <v>304</v>
      </c>
      <c r="O61" s="90" t="s">
        <v>1854</v>
      </c>
    </row>
    <row r="62" spans="10:15" ht="31" thickBot="1">
      <c r="J62" s="64" t="s">
        <v>306</v>
      </c>
      <c r="K62" s="88" t="s">
        <v>307</v>
      </c>
      <c r="L62" s="89" t="s">
        <v>167</v>
      </c>
      <c r="M62" s="89">
        <v>144</v>
      </c>
      <c r="N62" s="88" t="s">
        <v>308</v>
      </c>
      <c r="O62" s="88" t="s">
        <v>1855</v>
      </c>
    </row>
    <row r="63" spans="10:15" ht="46" thickBot="1">
      <c r="J63" s="66" t="s">
        <v>310</v>
      </c>
      <c r="K63" s="90" t="s">
        <v>311</v>
      </c>
      <c r="L63" s="91" t="s">
        <v>167</v>
      </c>
      <c r="M63" s="91">
        <v>108</v>
      </c>
      <c r="N63" s="90" t="s">
        <v>312</v>
      </c>
      <c r="O63" s="90" t="s">
        <v>1856</v>
      </c>
    </row>
    <row r="64" spans="10:15" ht="16" thickBot="1">
      <c r="J64" s="64" t="s">
        <v>314</v>
      </c>
      <c r="K64" s="88" t="s">
        <v>315</v>
      </c>
      <c r="L64" s="89" t="s">
        <v>167</v>
      </c>
      <c r="M64" s="89">
        <v>360</v>
      </c>
      <c r="N64" s="88" t="s">
        <v>316</v>
      </c>
      <c r="O64" s="88" t="s">
        <v>1857</v>
      </c>
    </row>
    <row r="65" spans="10:15" ht="31" thickBot="1">
      <c r="J65" s="66" t="s">
        <v>318</v>
      </c>
      <c r="K65" s="90" t="s">
        <v>319</v>
      </c>
      <c r="L65" s="91" t="s">
        <v>167</v>
      </c>
      <c r="M65" s="91">
        <v>360</v>
      </c>
      <c r="N65" s="90" t="s">
        <v>320</v>
      </c>
      <c r="O65" s="90" t="s">
        <v>1858</v>
      </c>
    </row>
    <row r="66" spans="10:15" ht="31" thickBot="1">
      <c r="J66" s="64" t="s">
        <v>322</v>
      </c>
      <c r="K66" s="88" t="s">
        <v>323</v>
      </c>
      <c r="L66" s="89" t="s">
        <v>167</v>
      </c>
      <c r="M66" s="89">
        <v>216</v>
      </c>
      <c r="N66" s="88" t="s">
        <v>324</v>
      </c>
      <c r="O66" s="88" t="s">
        <v>1859</v>
      </c>
    </row>
    <row r="67" spans="10:15" ht="16" thickBot="1">
      <c r="J67" s="66" t="s">
        <v>326</v>
      </c>
      <c r="K67" s="90" t="s">
        <v>327</v>
      </c>
      <c r="L67" s="91" t="s">
        <v>167</v>
      </c>
      <c r="M67" s="91">
        <v>216</v>
      </c>
      <c r="N67" s="90" t="s">
        <v>328</v>
      </c>
      <c r="O67" s="90" t="s">
        <v>1860</v>
      </c>
    </row>
    <row r="68" spans="10:15" ht="31" thickBot="1">
      <c r="J68" s="64" t="s">
        <v>330</v>
      </c>
      <c r="K68" s="88" t="s">
        <v>331</v>
      </c>
      <c r="L68" s="89" t="s">
        <v>167</v>
      </c>
      <c r="M68" s="89">
        <v>144</v>
      </c>
      <c r="N68" s="88" t="s">
        <v>332</v>
      </c>
      <c r="O68" s="88" t="s">
        <v>1861</v>
      </c>
    </row>
    <row r="69" spans="10:15" ht="16" thickBot="1">
      <c r="J69" s="66" t="s">
        <v>334</v>
      </c>
      <c r="K69" s="90" t="s">
        <v>335</v>
      </c>
      <c r="L69" s="91" t="s">
        <v>167</v>
      </c>
      <c r="M69" s="91">
        <v>72</v>
      </c>
      <c r="N69" s="90" t="s">
        <v>336</v>
      </c>
      <c r="O69" s="90" t="s">
        <v>1862</v>
      </c>
    </row>
    <row r="70" spans="10:15" ht="16" thickBot="1">
      <c r="J70" s="64" t="s">
        <v>338</v>
      </c>
      <c r="K70" s="88" t="s">
        <v>339</v>
      </c>
      <c r="L70" s="89" t="s">
        <v>167</v>
      </c>
      <c r="M70" s="89">
        <v>144</v>
      </c>
      <c r="N70" s="88" t="s">
        <v>340</v>
      </c>
      <c r="O70" s="88" t="s">
        <v>1863</v>
      </c>
    </row>
    <row r="71" spans="10:15" ht="16" thickBot="1">
      <c r="J71" s="66" t="s">
        <v>342</v>
      </c>
      <c r="K71" s="90" t="s">
        <v>343</v>
      </c>
      <c r="L71" s="91" t="s">
        <v>167</v>
      </c>
      <c r="M71" s="91">
        <v>144</v>
      </c>
      <c r="N71" s="90" t="s">
        <v>344</v>
      </c>
      <c r="O71" s="90" t="s">
        <v>1864</v>
      </c>
    </row>
    <row r="72" spans="10:15" ht="31" thickBot="1">
      <c r="J72" s="64" t="s">
        <v>346</v>
      </c>
      <c r="K72" s="88" t="s">
        <v>347</v>
      </c>
      <c r="L72" s="89" t="s">
        <v>167</v>
      </c>
      <c r="M72" s="89">
        <v>360</v>
      </c>
      <c r="N72" s="88" t="s">
        <v>348</v>
      </c>
      <c r="O72" s="88" t="s">
        <v>1865</v>
      </c>
    </row>
    <row r="73" spans="10:15" ht="16" thickBot="1">
      <c r="J73" s="66" t="s">
        <v>350</v>
      </c>
      <c r="K73" s="90" t="s">
        <v>351</v>
      </c>
      <c r="L73" s="91" t="s">
        <v>167</v>
      </c>
      <c r="M73" s="91">
        <v>360</v>
      </c>
      <c r="N73" s="90" t="s">
        <v>352</v>
      </c>
      <c r="O73" s="90" t="s">
        <v>1866</v>
      </c>
    </row>
    <row r="74" spans="10:15" ht="16" thickBot="1">
      <c r="J74" s="64" t="s">
        <v>354</v>
      </c>
      <c r="K74" s="88" t="s">
        <v>355</v>
      </c>
      <c r="L74" s="89" t="s">
        <v>167</v>
      </c>
      <c r="M74" s="89">
        <v>360</v>
      </c>
      <c r="N74" s="88" t="s">
        <v>356</v>
      </c>
      <c r="O74" s="88" t="s">
        <v>1867</v>
      </c>
    </row>
    <row r="75" spans="10:15" ht="45">
      <c r="J75" s="66" t="s">
        <v>358</v>
      </c>
      <c r="K75" s="90" t="s">
        <v>359</v>
      </c>
      <c r="L75" s="91" t="s">
        <v>167</v>
      </c>
      <c r="M75" s="91">
        <v>360</v>
      </c>
      <c r="N75" s="90" t="s">
        <v>360</v>
      </c>
      <c r="O75" s="90" t="s">
        <v>1868</v>
      </c>
    </row>
    <row r="76" spans="10:15" ht="30.75" customHeight="1" thickBot="1">
      <c r="J76" s="314" t="s">
        <v>362</v>
      </c>
      <c r="K76" s="314"/>
      <c r="L76" s="314"/>
      <c r="M76" s="314"/>
      <c r="N76" s="314"/>
      <c r="O76" s="314"/>
    </row>
    <row r="77" spans="10:15" ht="16" thickBot="1">
      <c r="J77" s="63" t="s">
        <v>102</v>
      </c>
      <c r="K77" s="63" t="s">
        <v>57</v>
      </c>
      <c r="L77" s="63" t="s">
        <v>58</v>
      </c>
      <c r="M77" s="63" t="s">
        <v>59</v>
      </c>
      <c r="N77" s="63" t="s">
        <v>60</v>
      </c>
      <c r="O77" s="63" t="s">
        <v>5</v>
      </c>
    </row>
    <row r="78" spans="10:15" ht="16" thickBot="1">
      <c r="J78" s="64" t="s">
        <v>363</v>
      </c>
      <c r="K78" s="88" t="s">
        <v>364</v>
      </c>
      <c r="L78" s="89" t="s">
        <v>167</v>
      </c>
      <c r="M78" s="89">
        <v>10</v>
      </c>
      <c r="N78" s="88" t="s">
        <v>365</v>
      </c>
      <c r="O78" s="88" t="s">
        <v>1869</v>
      </c>
    </row>
    <row r="79" spans="10:15">
      <c r="J79" s="66" t="s">
        <v>367</v>
      </c>
      <c r="K79" s="90" t="s">
        <v>364</v>
      </c>
      <c r="L79" s="91" t="s">
        <v>167</v>
      </c>
      <c r="M79" s="91">
        <v>10</v>
      </c>
      <c r="N79" s="90" t="s">
        <v>365</v>
      </c>
      <c r="O79" s="90" t="s">
        <v>1869</v>
      </c>
    </row>
  </sheetData>
  <mergeCells count="8">
    <mergeCell ref="J36:O36"/>
    <mergeCell ref="J76:O76"/>
    <mergeCell ref="B36:C36"/>
    <mergeCell ref="B2:G2"/>
    <mergeCell ref="J2:M2"/>
    <mergeCell ref="J16:O16"/>
    <mergeCell ref="J22:O22"/>
    <mergeCell ref="J29:O29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"/>
  <dimension ref="B1:O75"/>
  <sheetViews>
    <sheetView workbookViewId="0">
      <selection activeCell="G1" sqref="G1"/>
    </sheetView>
  </sheetViews>
  <sheetFormatPr baseColWidth="10" defaultColWidth="11.5" defaultRowHeight="15"/>
  <cols>
    <col min="2" max="2" width="19" customWidth="1"/>
    <col min="3" max="3" width="19.33203125" customWidth="1"/>
    <col min="5" max="5" width="16.6640625" customWidth="1"/>
    <col min="6" max="6" width="22.6640625" customWidth="1"/>
    <col min="7" max="7" width="15.33203125" customWidth="1"/>
    <col min="10" max="10" width="15.33203125" bestFit="1" customWidth="1"/>
    <col min="11" max="11" width="45.5" bestFit="1" customWidth="1"/>
    <col min="12" max="12" width="12.5" bestFit="1" customWidth="1"/>
    <col min="13" max="13" width="23.5" bestFit="1" customWidth="1"/>
    <col min="14" max="14" width="12.6640625" bestFit="1" customWidth="1"/>
  </cols>
  <sheetData>
    <row r="1" spans="2:15" ht="19">
      <c r="G1" s="215" t="s">
        <v>2232</v>
      </c>
    </row>
    <row r="3" spans="2:15" ht="16" thickBot="1">
      <c r="B3" s="315" t="s">
        <v>18</v>
      </c>
      <c r="C3" s="315"/>
      <c r="D3" s="315"/>
      <c r="E3" s="315"/>
      <c r="F3" s="315"/>
      <c r="G3" s="315"/>
      <c r="J3" s="317" t="s">
        <v>1274</v>
      </c>
      <c r="K3" s="318"/>
      <c r="L3" s="318"/>
      <c r="M3" s="318"/>
    </row>
    <row r="4" spans="2:15" ht="28.5" customHeight="1" thickBot="1">
      <c r="B4" s="63" t="s">
        <v>20</v>
      </c>
      <c r="C4" s="63" t="s">
        <v>21</v>
      </c>
      <c r="D4" s="63" t="s">
        <v>22</v>
      </c>
      <c r="E4" s="63" t="s">
        <v>23</v>
      </c>
      <c r="F4" s="63" t="s">
        <v>24</v>
      </c>
      <c r="G4" s="63" t="s">
        <v>25</v>
      </c>
      <c r="J4" s="128" t="s">
        <v>26</v>
      </c>
      <c r="K4" s="128" t="s">
        <v>27</v>
      </c>
      <c r="L4" s="128" t="s">
        <v>28</v>
      </c>
      <c r="M4" s="128" t="s">
        <v>29</v>
      </c>
    </row>
    <row r="5" spans="2:15" ht="28.5" customHeight="1" thickBot="1">
      <c r="B5" s="64" t="s">
        <v>30</v>
      </c>
      <c r="C5" s="64" t="s">
        <v>31</v>
      </c>
      <c r="D5" s="65" t="s">
        <v>32</v>
      </c>
      <c r="E5" s="65" t="s">
        <v>1870</v>
      </c>
      <c r="F5" s="65" t="s">
        <v>1871</v>
      </c>
      <c r="G5" s="65" t="s">
        <v>1872</v>
      </c>
      <c r="J5" s="1" t="s">
        <v>565</v>
      </c>
      <c r="K5" s="1" t="s">
        <v>566</v>
      </c>
      <c r="L5" s="26" t="s">
        <v>560</v>
      </c>
      <c r="M5" s="20" t="s">
        <v>501</v>
      </c>
    </row>
    <row r="6" spans="2:15" ht="28.5" customHeight="1" thickBot="1">
      <c r="B6" s="66" t="s">
        <v>30</v>
      </c>
      <c r="C6" s="66" t="s">
        <v>40</v>
      </c>
      <c r="D6" s="67" t="s">
        <v>41</v>
      </c>
      <c r="E6" s="67" t="s">
        <v>1873</v>
      </c>
      <c r="F6" s="67" t="s">
        <v>1874</v>
      </c>
      <c r="G6" s="67" t="s">
        <v>376</v>
      </c>
      <c r="J6" s="3" t="s">
        <v>571</v>
      </c>
      <c r="K6" s="3" t="s">
        <v>572</v>
      </c>
      <c r="L6" s="27" t="s">
        <v>573</v>
      </c>
      <c r="M6" s="21" t="s">
        <v>501</v>
      </c>
    </row>
    <row r="7" spans="2:15" ht="28.5" customHeight="1" thickBot="1">
      <c r="B7" s="64" t="s">
        <v>30</v>
      </c>
      <c r="C7" s="64" t="s">
        <v>45</v>
      </c>
      <c r="D7" s="65" t="s">
        <v>46</v>
      </c>
      <c r="E7" s="65" t="s">
        <v>1875</v>
      </c>
      <c r="F7" s="65" t="s">
        <v>1876</v>
      </c>
      <c r="G7" s="65" t="s">
        <v>1169</v>
      </c>
      <c r="J7" s="1" t="s">
        <v>577</v>
      </c>
      <c r="K7" s="1" t="s">
        <v>578</v>
      </c>
      <c r="L7" s="26" t="s">
        <v>579</v>
      </c>
      <c r="M7" s="20" t="s">
        <v>39</v>
      </c>
    </row>
    <row r="8" spans="2:15" ht="28.5" customHeight="1" thickBot="1">
      <c r="B8" s="66" t="s">
        <v>30</v>
      </c>
      <c r="C8" s="66" t="s">
        <v>51</v>
      </c>
      <c r="D8" s="67" t="s">
        <v>52</v>
      </c>
      <c r="E8" s="67" t="s">
        <v>1877</v>
      </c>
      <c r="F8" s="67" t="s">
        <v>1878</v>
      </c>
      <c r="G8" s="67" t="s">
        <v>942</v>
      </c>
      <c r="J8" s="3" t="s">
        <v>583</v>
      </c>
      <c r="K8" s="3" t="s">
        <v>584</v>
      </c>
      <c r="L8" s="27" t="s">
        <v>579</v>
      </c>
      <c r="M8" s="21" t="s">
        <v>39</v>
      </c>
    </row>
    <row r="9" spans="2:15" ht="28.5" customHeight="1" thickBot="1">
      <c r="B9" s="64" t="s">
        <v>30</v>
      </c>
      <c r="C9" s="64" t="s">
        <v>61</v>
      </c>
      <c r="D9" s="65" t="s">
        <v>62</v>
      </c>
      <c r="E9" s="65" t="s">
        <v>1879</v>
      </c>
      <c r="F9" s="65" t="s">
        <v>1880</v>
      </c>
      <c r="G9" s="65" t="s">
        <v>853</v>
      </c>
      <c r="J9" s="1" t="s">
        <v>588</v>
      </c>
      <c r="K9" s="1" t="s">
        <v>589</v>
      </c>
      <c r="L9" s="26" t="s">
        <v>579</v>
      </c>
      <c r="M9" s="20" t="s">
        <v>39</v>
      </c>
    </row>
    <row r="10" spans="2:15" ht="28.5" customHeight="1" thickBot="1">
      <c r="B10" s="66" t="s">
        <v>30</v>
      </c>
      <c r="C10" s="66" t="s">
        <v>71</v>
      </c>
      <c r="D10" s="67" t="s">
        <v>72</v>
      </c>
      <c r="E10" s="67" t="s">
        <v>1881</v>
      </c>
      <c r="F10" s="67" t="s">
        <v>1882</v>
      </c>
      <c r="G10" s="67" t="s">
        <v>386</v>
      </c>
      <c r="J10" s="3" t="s">
        <v>594</v>
      </c>
      <c r="K10" s="3" t="s">
        <v>595</v>
      </c>
      <c r="L10" s="27" t="s">
        <v>596</v>
      </c>
      <c r="M10" s="21" t="s">
        <v>39</v>
      </c>
    </row>
    <row r="11" spans="2:15" ht="28.5" customHeight="1" thickBot="1">
      <c r="B11" s="64" t="s">
        <v>30</v>
      </c>
      <c r="C11" s="64" t="s">
        <v>81</v>
      </c>
      <c r="D11" s="65" t="s">
        <v>82</v>
      </c>
      <c r="E11" s="65" t="s">
        <v>1883</v>
      </c>
      <c r="F11" s="65" t="s">
        <v>1884</v>
      </c>
      <c r="G11" s="65" t="s">
        <v>1325</v>
      </c>
      <c r="J11" s="1" t="s">
        <v>601</v>
      </c>
      <c r="K11" s="1" t="s">
        <v>602</v>
      </c>
      <c r="L11" s="26" t="s">
        <v>596</v>
      </c>
      <c r="M11" s="20" t="s">
        <v>39</v>
      </c>
    </row>
    <row r="12" spans="2:15" ht="28.5" customHeight="1" thickBot="1">
      <c r="B12" s="66" t="s">
        <v>30</v>
      </c>
      <c r="C12" s="66" t="s">
        <v>91</v>
      </c>
      <c r="D12" s="67" t="s">
        <v>92</v>
      </c>
      <c r="E12" s="67" t="s">
        <v>1885</v>
      </c>
      <c r="F12" s="67" t="s">
        <v>1886</v>
      </c>
      <c r="G12" s="67" t="s">
        <v>955</v>
      </c>
      <c r="J12" s="3" t="s">
        <v>607</v>
      </c>
      <c r="K12" s="3" t="s">
        <v>608</v>
      </c>
      <c r="L12" s="27" t="s">
        <v>609</v>
      </c>
      <c r="M12" s="21" t="s">
        <v>39</v>
      </c>
    </row>
    <row r="13" spans="2:15" ht="28.5" customHeight="1" thickBot="1">
      <c r="B13" s="64" t="s">
        <v>30</v>
      </c>
      <c r="C13" s="64" t="s">
        <v>97</v>
      </c>
      <c r="D13" s="65" t="s">
        <v>98</v>
      </c>
      <c r="E13" s="65" t="s">
        <v>1887</v>
      </c>
      <c r="F13" s="65" t="s">
        <v>1888</v>
      </c>
      <c r="G13" s="65" t="s">
        <v>1075</v>
      </c>
      <c r="J13" s="1" t="s">
        <v>614</v>
      </c>
      <c r="K13" s="1" t="s">
        <v>615</v>
      </c>
      <c r="L13" s="26" t="s">
        <v>616</v>
      </c>
      <c r="M13" s="20" t="s">
        <v>39</v>
      </c>
    </row>
    <row r="14" spans="2:15" ht="28.5" customHeight="1" thickBot="1">
      <c r="B14" s="68" t="s">
        <v>104</v>
      </c>
      <c r="C14" s="68" t="s">
        <v>105</v>
      </c>
      <c r="D14" s="67" t="s">
        <v>106</v>
      </c>
      <c r="E14" s="67" t="s">
        <v>1889</v>
      </c>
      <c r="F14" s="67" t="s">
        <v>1890</v>
      </c>
      <c r="G14" s="67" t="s">
        <v>1891</v>
      </c>
      <c r="J14" s="135" t="s">
        <v>621</v>
      </c>
      <c r="K14" s="135" t="s">
        <v>622</v>
      </c>
      <c r="L14" s="23" t="s">
        <v>623</v>
      </c>
      <c r="M14" s="24" t="s">
        <v>39</v>
      </c>
    </row>
    <row r="15" spans="2:15" ht="28.5" customHeight="1" thickBot="1">
      <c r="B15" s="64" t="s">
        <v>115</v>
      </c>
      <c r="C15" s="64" t="s">
        <v>116</v>
      </c>
      <c r="D15" s="65" t="s">
        <v>106</v>
      </c>
      <c r="E15" s="65" t="s">
        <v>1892</v>
      </c>
      <c r="F15" s="65" t="s">
        <v>1893</v>
      </c>
      <c r="G15" s="65" t="s">
        <v>965</v>
      </c>
      <c r="J15" s="314" t="s">
        <v>1298</v>
      </c>
      <c r="K15" s="314"/>
      <c r="L15" s="314"/>
      <c r="M15" s="314"/>
      <c r="N15" s="314"/>
      <c r="O15" s="314"/>
    </row>
    <row r="16" spans="2:15" ht="28.5" customHeight="1" thickBot="1">
      <c r="B16" s="66" t="s">
        <v>115</v>
      </c>
      <c r="C16" s="66" t="s">
        <v>124</v>
      </c>
      <c r="D16" s="67" t="s">
        <v>106</v>
      </c>
      <c r="E16" s="67" t="s">
        <v>1894</v>
      </c>
      <c r="F16" s="67" t="s">
        <v>1895</v>
      </c>
      <c r="G16" s="67" t="s">
        <v>1896</v>
      </c>
      <c r="J16" s="63" t="s">
        <v>56</v>
      </c>
      <c r="K16" s="63" t="s">
        <v>57</v>
      </c>
      <c r="L16" s="63" t="s">
        <v>58</v>
      </c>
      <c r="M16" s="63" t="s">
        <v>59</v>
      </c>
      <c r="N16" s="63" t="s">
        <v>60</v>
      </c>
      <c r="O16" s="63" t="s">
        <v>5</v>
      </c>
    </row>
    <row r="17" spans="2:15" ht="28.5" customHeight="1" thickBot="1">
      <c r="B17" s="64" t="s">
        <v>115</v>
      </c>
      <c r="C17" s="64" t="s">
        <v>132</v>
      </c>
      <c r="D17" s="65" t="s">
        <v>106</v>
      </c>
      <c r="E17" s="65" t="s">
        <v>1897</v>
      </c>
      <c r="F17" s="65" t="s">
        <v>1898</v>
      </c>
      <c r="G17" s="65" t="s">
        <v>1899</v>
      </c>
      <c r="J17" s="64" t="s">
        <v>66</v>
      </c>
      <c r="K17" s="88" t="s">
        <v>67</v>
      </c>
      <c r="L17" s="89" t="s">
        <v>68</v>
      </c>
      <c r="M17" s="89">
        <v>80</v>
      </c>
      <c r="N17" s="88" t="s">
        <v>69</v>
      </c>
      <c r="O17" s="88" t="s">
        <v>1900</v>
      </c>
    </row>
    <row r="18" spans="2:15" ht="28.5" customHeight="1" thickBot="1">
      <c r="B18" s="66" t="s">
        <v>115</v>
      </c>
      <c r="C18" s="66" t="s">
        <v>136</v>
      </c>
      <c r="D18" s="67" t="s">
        <v>106</v>
      </c>
      <c r="E18" s="67" t="s">
        <v>1901</v>
      </c>
      <c r="F18" s="67" t="s">
        <v>1902</v>
      </c>
      <c r="G18" s="67" t="s">
        <v>1903</v>
      </c>
      <c r="J18" s="66" t="s">
        <v>76</v>
      </c>
      <c r="K18" s="90" t="s">
        <v>77</v>
      </c>
      <c r="L18" s="91" t="s">
        <v>78</v>
      </c>
      <c r="M18" s="91">
        <v>90</v>
      </c>
      <c r="N18" s="90" t="s">
        <v>79</v>
      </c>
      <c r="O18" s="90" t="s">
        <v>1904</v>
      </c>
    </row>
    <row r="19" spans="2:15" ht="28.5" customHeight="1" thickBot="1">
      <c r="B19" s="64" t="s">
        <v>115</v>
      </c>
      <c r="C19" s="64" t="s">
        <v>141</v>
      </c>
      <c r="D19" s="65" t="s">
        <v>106</v>
      </c>
      <c r="E19" s="65" t="s">
        <v>1905</v>
      </c>
      <c r="F19" s="65" t="s">
        <v>1906</v>
      </c>
      <c r="G19" s="65" t="s">
        <v>814</v>
      </c>
      <c r="J19" s="64" t="s">
        <v>86</v>
      </c>
      <c r="K19" s="88" t="s">
        <v>87</v>
      </c>
      <c r="L19" s="89" t="s">
        <v>88</v>
      </c>
      <c r="M19" s="89">
        <v>110</v>
      </c>
      <c r="N19" s="88" t="s">
        <v>89</v>
      </c>
      <c r="O19" s="88" t="s">
        <v>1907</v>
      </c>
    </row>
    <row r="20" spans="2:15" ht="28.5" customHeight="1" thickBot="1">
      <c r="B20" s="66" t="s">
        <v>115</v>
      </c>
      <c r="C20" s="66" t="s">
        <v>144</v>
      </c>
      <c r="D20" s="67" t="s">
        <v>106</v>
      </c>
      <c r="E20" s="67" t="s">
        <v>1908</v>
      </c>
      <c r="F20" s="67" t="s">
        <v>1909</v>
      </c>
      <c r="G20" s="67" t="s">
        <v>1910</v>
      </c>
      <c r="J20" s="314" t="s">
        <v>1744</v>
      </c>
      <c r="K20" s="314"/>
      <c r="L20" s="314"/>
      <c r="M20" s="314"/>
      <c r="N20" s="314"/>
      <c r="O20" s="314"/>
    </row>
    <row r="21" spans="2:15" ht="28.5" customHeight="1" thickBot="1">
      <c r="B21" s="64" t="s">
        <v>115</v>
      </c>
      <c r="C21" s="64" t="s">
        <v>152</v>
      </c>
      <c r="D21" s="65" t="s">
        <v>106</v>
      </c>
      <c r="E21" s="65" t="s">
        <v>1911</v>
      </c>
      <c r="F21" s="65" t="s">
        <v>1912</v>
      </c>
      <c r="G21" s="65" t="s">
        <v>734</v>
      </c>
      <c r="J21" s="63" t="s">
        <v>102</v>
      </c>
      <c r="K21" s="63" t="s">
        <v>103</v>
      </c>
      <c r="L21" s="63" t="s">
        <v>58</v>
      </c>
      <c r="M21" s="63" t="s">
        <v>59</v>
      </c>
      <c r="N21" s="63" t="s">
        <v>60</v>
      </c>
      <c r="O21" s="63" t="s">
        <v>5</v>
      </c>
    </row>
    <row r="22" spans="2:15" ht="28.5" customHeight="1" thickBot="1">
      <c r="B22" s="66" t="s">
        <v>115</v>
      </c>
      <c r="C22" s="66" t="s">
        <v>160</v>
      </c>
      <c r="D22" s="67" t="s">
        <v>1913</v>
      </c>
      <c r="E22" s="67" t="s">
        <v>1914</v>
      </c>
      <c r="F22" s="67" t="s">
        <v>1915</v>
      </c>
      <c r="G22" s="67" t="s">
        <v>1916</v>
      </c>
      <c r="J22" s="64" t="s">
        <v>110</v>
      </c>
      <c r="K22" s="88" t="s">
        <v>111</v>
      </c>
      <c r="L22" s="89" t="s">
        <v>112</v>
      </c>
      <c r="M22" s="89">
        <v>65</v>
      </c>
      <c r="N22" s="88" t="s">
        <v>113</v>
      </c>
      <c r="O22" s="88" t="s">
        <v>1917</v>
      </c>
    </row>
    <row r="23" spans="2:15" ht="28.5" customHeight="1" thickBot="1">
      <c r="B23" s="69" t="s">
        <v>104</v>
      </c>
      <c r="C23" s="69" t="s">
        <v>170</v>
      </c>
      <c r="D23" s="65" t="s">
        <v>106</v>
      </c>
      <c r="E23" s="65" t="s">
        <v>1918</v>
      </c>
      <c r="F23" s="65" t="s">
        <v>1919</v>
      </c>
      <c r="G23" s="65" t="s">
        <v>1920</v>
      </c>
      <c r="J23" s="66" t="s">
        <v>120</v>
      </c>
      <c r="K23" s="90" t="s">
        <v>121</v>
      </c>
      <c r="L23" s="91" t="s">
        <v>88</v>
      </c>
      <c r="M23" s="91">
        <v>65</v>
      </c>
      <c r="N23" s="90" t="s">
        <v>122</v>
      </c>
      <c r="O23" s="90" t="s">
        <v>1921</v>
      </c>
    </row>
    <row r="24" spans="2:15" ht="28.5" customHeight="1" thickBot="1">
      <c r="B24" s="66" t="s">
        <v>178</v>
      </c>
      <c r="C24" s="66" t="s">
        <v>179</v>
      </c>
      <c r="D24" s="67" t="s">
        <v>1922</v>
      </c>
      <c r="E24" s="67" t="s">
        <v>1923</v>
      </c>
      <c r="F24" s="67" t="s">
        <v>1924</v>
      </c>
      <c r="G24" s="67" t="s">
        <v>183</v>
      </c>
      <c r="J24" s="64" t="s">
        <v>127</v>
      </c>
      <c r="K24" s="88" t="s">
        <v>128</v>
      </c>
      <c r="L24" s="89" t="s">
        <v>129</v>
      </c>
      <c r="M24" s="89">
        <v>12</v>
      </c>
      <c r="N24" s="88" t="s">
        <v>130</v>
      </c>
      <c r="O24" s="88" t="s">
        <v>1925</v>
      </c>
    </row>
    <row r="25" spans="2:15" ht="28.5" customHeight="1" thickBot="1">
      <c r="B25" s="64" t="s">
        <v>178</v>
      </c>
      <c r="C25" s="64" t="s">
        <v>188</v>
      </c>
      <c r="D25" s="65" t="s">
        <v>1922</v>
      </c>
      <c r="E25" s="65" t="s">
        <v>1926</v>
      </c>
      <c r="F25" s="65" t="s">
        <v>1927</v>
      </c>
      <c r="G25" s="65" t="s">
        <v>191</v>
      </c>
      <c r="J25" s="314" t="s">
        <v>1333</v>
      </c>
      <c r="K25" s="314"/>
      <c r="L25" s="314"/>
      <c r="M25" s="314"/>
      <c r="N25" s="314"/>
      <c r="O25" s="314"/>
    </row>
    <row r="26" spans="2:15" ht="28.5" customHeight="1" thickBot="1">
      <c r="B26" s="66" t="s">
        <v>178</v>
      </c>
      <c r="C26" s="66" t="s">
        <v>193</v>
      </c>
      <c r="D26" s="67" t="s">
        <v>1922</v>
      </c>
      <c r="E26" s="67" t="s">
        <v>1928</v>
      </c>
      <c r="F26" s="67" t="s">
        <v>1929</v>
      </c>
      <c r="G26" s="67" t="s">
        <v>196</v>
      </c>
      <c r="J26" s="63" t="s">
        <v>102</v>
      </c>
      <c r="K26" s="63" t="s">
        <v>57</v>
      </c>
      <c r="L26" s="63" t="s">
        <v>58</v>
      </c>
      <c r="M26" s="63" t="s">
        <v>59</v>
      </c>
      <c r="N26" s="63" t="s">
        <v>60</v>
      </c>
      <c r="O26" s="63" t="s">
        <v>5</v>
      </c>
    </row>
    <row r="27" spans="2:15" ht="28.5" customHeight="1" thickBot="1">
      <c r="B27" s="69" t="s">
        <v>104</v>
      </c>
      <c r="C27" s="69" t="s">
        <v>197</v>
      </c>
      <c r="D27" s="65" t="s">
        <v>106</v>
      </c>
      <c r="E27" s="65" t="s">
        <v>1930</v>
      </c>
      <c r="F27" s="65" t="s">
        <v>1931</v>
      </c>
      <c r="G27" s="65" t="s">
        <v>200</v>
      </c>
      <c r="J27" s="64" t="s">
        <v>148</v>
      </c>
      <c r="K27" s="88" t="s">
        <v>149</v>
      </c>
      <c r="L27" s="89" t="s">
        <v>68</v>
      </c>
      <c r="M27" s="89">
        <v>60</v>
      </c>
      <c r="N27" s="88" t="s">
        <v>150</v>
      </c>
      <c r="O27" s="88" t="s">
        <v>1932</v>
      </c>
    </row>
    <row r="28" spans="2:15" ht="28.5" customHeight="1" thickBot="1">
      <c r="B28" s="120" t="s">
        <v>205</v>
      </c>
      <c r="C28" s="120" t="s">
        <v>206</v>
      </c>
      <c r="D28" s="116" t="s">
        <v>106</v>
      </c>
      <c r="E28" s="116" t="s">
        <v>1933</v>
      </c>
      <c r="F28" s="116" t="s">
        <v>1934</v>
      </c>
      <c r="G28" s="188">
        <v>1</v>
      </c>
      <c r="J28" s="66" t="s">
        <v>156</v>
      </c>
      <c r="K28" s="90" t="s">
        <v>157</v>
      </c>
      <c r="L28" s="91" t="s">
        <v>68</v>
      </c>
      <c r="M28" s="91">
        <v>12</v>
      </c>
      <c r="N28" s="90" t="s">
        <v>158</v>
      </c>
      <c r="O28" s="90" t="s">
        <v>1935</v>
      </c>
    </row>
    <row r="29" spans="2:15" ht="46" thickBot="1">
      <c r="J29" s="64" t="s">
        <v>165</v>
      </c>
      <c r="K29" s="88" t="s">
        <v>166</v>
      </c>
      <c r="L29" s="89" t="s">
        <v>167</v>
      </c>
      <c r="M29" s="89">
        <v>80</v>
      </c>
      <c r="N29" s="88" t="s">
        <v>168</v>
      </c>
      <c r="O29" s="88" t="s">
        <v>1936</v>
      </c>
    </row>
    <row r="30" spans="2:15" ht="31" thickBot="1">
      <c r="B30" s="163"/>
      <c r="C30" s="181" t="s">
        <v>217</v>
      </c>
      <c r="D30" s="181" t="s">
        <v>218</v>
      </c>
      <c r="E30" s="181" t="s">
        <v>219</v>
      </c>
      <c r="F30" s="181" t="s">
        <v>220</v>
      </c>
      <c r="J30" s="66" t="s">
        <v>174</v>
      </c>
      <c r="K30" s="90" t="s">
        <v>175</v>
      </c>
      <c r="L30" s="91" t="s">
        <v>68</v>
      </c>
      <c r="M30" s="91">
        <v>12</v>
      </c>
      <c r="N30" s="90" t="s">
        <v>176</v>
      </c>
      <c r="O30" s="90" t="s">
        <v>1937</v>
      </c>
    </row>
    <row r="31" spans="2:15">
      <c r="B31" s="163" t="s">
        <v>3</v>
      </c>
      <c r="C31" s="182">
        <v>951.18</v>
      </c>
      <c r="D31" s="183">
        <v>588.23</v>
      </c>
      <c r="E31" s="183">
        <v>276.35000000000002</v>
      </c>
      <c r="F31" s="183">
        <v>86.6</v>
      </c>
      <c r="J31" s="64" t="s">
        <v>184</v>
      </c>
      <c r="K31" s="88" t="s">
        <v>185</v>
      </c>
      <c r="L31" s="89" t="s">
        <v>167</v>
      </c>
      <c r="M31" s="89">
        <v>12</v>
      </c>
      <c r="N31" s="88" t="s">
        <v>186</v>
      </c>
      <c r="O31" s="88" t="s">
        <v>1938</v>
      </c>
    </row>
    <row r="32" spans="2:15" ht="16" thickBot="1">
      <c r="B32" s="163" t="s">
        <v>1354</v>
      </c>
      <c r="C32" s="183">
        <v>22.47</v>
      </c>
      <c r="D32" s="183">
        <v>10.46</v>
      </c>
      <c r="E32" s="183">
        <v>8.34</v>
      </c>
      <c r="F32" s="183">
        <v>3.67</v>
      </c>
      <c r="J32" s="314" t="s">
        <v>192</v>
      </c>
      <c r="K32" s="314"/>
      <c r="L32" s="314"/>
      <c r="M32" s="314"/>
      <c r="N32" s="314"/>
      <c r="O32" s="314"/>
    </row>
    <row r="33" spans="2:15" ht="16" thickBot="1">
      <c r="B33" s="163" t="s">
        <v>1356</v>
      </c>
      <c r="C33" s="163"/>
      <c r="D33" s="183">
        <v>56.25</v>
      </c>
      <c r="E33" s="163">
        <v>33.130000000000003</v>
      </c>
      <c r="F33" s="183">
        <v>23.57</v>
      </c>
      <c r="J33" s="63" t="s">
        <v>102</v>
      </c>
      <c r="K33" s="63" t="s">
        <v>57</v>
      </c>
      <c r="L33" s="63" t="s">
        <v>58</v>
      </c>
      <c r="M33" s="63" t="s">
        <v>59</v>
      </c>
      <c r="N33" s="63" t="s">
        <v>60</v>
      </c>
      <c r="O33" s="63" t="s">
        <v>5</v>
      </c>
    </row>
    <row r="34" spans="2:15" ht="31" thickBot="1">
      <c r="J34" s="64" t="s">
        <v>201</v>
      </c>
      <c r="K34" s="88" t="s">
        <v>202</v>
      </c>
      <c r="L34" s="89" t="s">
        <v>167</v>
      </c>
      <c r="M34" s="89">
        <v>320</v>
      </c>
      <c r="N34" s="88" t="s">
        <v>203</v>
      </c>
      <c r="O34" s="88" t="s">
        <v>1939</v>
      </c>
    </row>
    <row r="35" spans="2:15" ht="16" thickBot="1">
      <c r="J35" s="66" t="s">
        <v>209</v>
      </c>
      <c r="K35" s="90" t="s">
        <v>210</v>
      </c>
      <c r="L35" s="91" t="s">
        <v>167</v>
      </c>
      <c r="M35" s="91">
        <v>120</v>
      </c>
      <c r="N35" s="90" t="s">
        <v>211</v>
      </c>
      <c r="O35" s="90" t="s">
        <v>1940</v>
      </c>
    </row>
    <row r="36" spans="2:15" ht="16" thickBot="1">
      <c r="B36" s="310" t="s">
        <v>243</v>
      </c>
      <c r="C36" s="311"/>
      <c r="D36" s="163">
        <v>36.47</v>
      </c>
      <c r="J36" s="64" t="s">
        <v>213</v>
      </c>
      <c r="K36" s="88" t="s">
        <v>214</v>
      </c>
      <c r="L36" s="89" t="s">
        <v>167</v>
      </c>
      <c r="M36" s="89">
        <v>320</v>
      </c>
      <c r="N36" s="88" t="s">
        <v>215</v>
      </c>
      <c r="O36" s="88" t="s">
        <v>1941</v>
      </c>
    </row>
    <row r="37" spans="2:15" ht="16" thickBot="1">
      <c r="J37" s="66" t="s">
        <v>221</v>
      </c>
      <c r="K37" s="90" t="s">
        <v>222</v>
      </c>
      <c r="L37" s="91" t="s">
        <v>167</v>
      </c>
      <c r="M37" s="91">
        <v>216</v>
      </c>
      <c r="N37" s="90" t="s">
        <v>223</v>
      </c>
      <c r="O37" s="90" t="s">
        <v>1942</v>
      </c>
    </row>
    <row r="38" spans="2:15" ht="16" thickBot="1">
      <c r="J38" s="64" t="s">
        <v>225</v>
      </c>
      <c r="K38" s="88" t="s">
        <v>226</v>
      </c>
      <c r="L38" s="89" t="s">
        <v>167</v>
      </c>
      <c r="M38" s="89">
        <v>216</v>
      </c>
      <c r="N38" s="88" t="s">
        <v>227</v>
      </c>
      <c r="O38" s="88" t="s">
        <v>1943</v>
      </c>
    </row>
    <row r="39" spans="2:15" ht="16" thickBot="1">
      <c r="J39" s="66" t="s">
        <v>230</v>
      </c>
      <c r="K39" s="90" t="s">
        <v>231</v>
      </c>
      <c r="L39" s="91" t="s">
        <v>167</v>
      </c>
      <c r="M39" s="91">
        <v>288</v>
      </c>
      <c r="N39" s="90" t="s">
        <v>232</v>
      </c>
      <c r="O39" s="90" t="s">
        <v>1944</v>
      </c>
    </row>
    <row r="40" spans="2:15" ht="31" thickBot="1">
      <c r="J40" s="64" t="s">
        <v>235</v>
      </c>
      <c r="K40" s="88" t="s">
        <v>236</v>
      </c>
      <c r="L40" s="89" t="s">
        <v>167</v>
      </c>
      <c r="M40" s="89">
        <v>350</v>
      </c>
      <c r="N40" s="88" t="s">
        <v>237</v>
      </c>
      <c r="O40" s="88" t="s">
        <v>1945</v>
      </c>
    </row>
    <row r="41" spans="2:15" ht="31" thickBot="1">
      <c r="J41" s="66" t="s">
        <v>239</v>
      </c>
      <c r="K41" s="90" t="s">
        <v>240</v>
      </c>
      <c r="L41" s="91" t="s">
        <v>167</v>
      </c>
      <c r="M41" s="91">
        <v>250</v>
      </c>
      <c r="N41" s="90" t="s">
        <v>241</v>
      </c>
      <c r="O41" s="90" t="s">
        <v>1946</v>
      </c>
    </row>
    <row r="42" spans="2:15" ht="16" thickBot="1">
      <c r="J42" s="64" t="s">
        <v>244</v>
      </c>
      <c r="K42" s="88" t="s">
        <v>245</v>
      </c>
      <c r="L42" s="89" t="s">
        <v>167</v>
      </c>
      <c r="M42" s="89">
        <v>350</v>
      </c>
      <c r="N42" s="88" t="s">
        <v>246</v>
      </c>
      <c r="O42" s="88" t="s">
        <v>1947</v>
      </c>
    </row>
    <row r="43" spans="2:15" ht="31" thickBot="1">
      <c r="J43" s="66" t="s">
        <v>248</v>
      </c>
      <c r="K43" s="90" t="s">
        <v>249</v>
      </c>
      <c r="L43" s="91" t="s">
        <v>167</v>
      </c>
      <c r="M43" s="91">
        <v>500</v>
      </c>
      <c r="N43" s="90" t="s">
        <v>250</v>
      </c>
      <c r="O43" s="90" t="s">
        <v>1948</v>
      </c>
    </row>
    <row r="44" spans="2:15" ht="16" thickBot="1">
      <c r="J44" s="64" t="s">
        <v>252</v>
      </c>
      <c r="K44" s="88" t="s">
        <v>253</v>
      </c>
      <c r="L44" s="89" t="s">
        <v>167</v>
      </c>
      <c r="M44" s="89">
        <v>144</v>
      </c>
      <c r="N44" s="88" t="s">
        <v>254</v>
      </c>
      <c r="O44" s="88" t="s">
        <v>1949</v>
      </c>
    </row>
    <row r="45" spans="2:15" ht="16" thickBot="1">
      <c r="J45" s="66" t="s">
        <v>256</v>
      </c>
      <c r="K45" s="90" t="s">
        <v>257</v>
      </c>
      <c r="L45" s="91" t="s">
        <v>167</v>
      </c>
      <c r="M45" s="91">
        <v>500</v>
      </c>
      <c r="N45" s="90" t="s">
        <v>258</v>
      </c>
      <c r="O45" s="90" t="s">
        <v>1950</v>
      </c>
    </row>
    <row r="46" spans="2:15" ht="31" thickBot="1">
      <c r="J46" s="64" t="s">
        <v>260</v>
      </c>
      <c r="K46" s="88" t="s">
        <v>261</v>
      </c>
      <c r="L46" s="89" t="s">
        <v>167</v>
      </c>
      <c r="M46" s="89">
        <v>144</v>
      </c>
      <c r="N46" s="88" t="s">
        <v>262</v>
      </c>
      <c r="O46" s="88" t="s">
        <v>1951</v>
      </c>
    </row>
    <row r="47" spans="2:15" ht="16" thickBot="1">
      <c r="J47" s="66" t="s">
        <v>264</v>
      </c>
      <c r="K47" s="90" t="s">
        <v>265</v>
      </c>
      <c r="L47" s="91" t="s">
        <v>167</v>
      </c>
      <c r="M47" s="91">
        <v>192</v>
      </c>
      <c r="N47" s="90" t="s">
        <v>266</v>
      </c>
      <c r="O47" s="90" t="s">
        <v>1952</v>
      </c>
    </row>
    <row r="48" spans="2:15" ht="16" thickBot="1">
      <c r="J48" s="64" t="s">
        <v>268</v>
      </c>
      <c r="K48" s="88" t="s">
        <v>269</v>
      </c>
      <c r="L48" s="89" t="s">
        <v>167</v>
      </c>
      <c r="M48" s="89">
        <v>192</v>
      </c>
      <c r="N48" s="88" t="s">
        <v>270</v>
      </c>
      <c r="O48" s="88" t="s">
        <v>1953</v>
      </c>
    </row>
    <row r="49" spans="10:15" ht="16" thickBot="1">
      <c r="J49" s="66" t="s">
        <v>272</v>
      </c>
      <c r="K49" s="90" t="s">
        <v>273</v>
      </c>
      <c r="L49" s="91" t="s">
        <v>167</v>
      </c>
      <c r="M49" s="91">
        <v>192</v>
      </c>
      <c r="N49" s="90" t="s">
        <v>274</v>
      </c>
      <c r="O49" s="90" t="s">
        <v>1954</v>
      </c>
    </row>
    <row r="50" spans="10:15" ht="16" thickBot="1">
      <c r="J50" s="64" t="s">
        <v>276</v>
      </c>
      <c r="K50" s="88" t="s">
        <v>277</v>
      </c>
      <c r="L50" s="89" t="s">
        <v>167</v>
      </c>
      <c r="M50" s="89">
        <v>192</v>
      </c>
      <c r="N50" s="88" t="s">
        <v>278</v>
      </c>
      <c r="O50" s="88" t="s">
        <v>1955</v>
      </c>
    </row>
    <row r="51" spans="10:15" ht="31" thickBot="1">
      <c r="J51" s="66" t="s">
        <v>280</v>
      </c>
      <c r="K51" s="90" t="s">
        <v>281</v>
      </c>
      <c r="L51" s="91" t="s">
        <v>167</v>
      </c>
      <c r="M51" s="91">
        <v>192</v>
      </c>
      <c r="N51" s="90" t="s">
        <v>282</v>
      </c>
      <c r="O51" s="90" t="s">
        <v>1956</v>
      </c>
    </row>
    <row r="52" spans="10:15" ht="31" thickBot="1">
      <c r="J52" s="64" t="s">
        <v>284</v>
      </c>
      <c r="K52" s="88" t="s">
        <v>285</v>
      </c>
      <c r="L52" s="89" t="s">
        <v>167</v>
      </c>
      <c r="M52" s="89">
        <v>384</v>
      </c>
      <c r="N52" s="88" t="s">
        <v>286</v>
      </c>
      <c r="O52" s="88" t="s">
        <v>1957</v>
      </c>
    </row>
    <row r="53" spans="10:15" ht="31" thickBot="1">
      <c r="J53" s="66" t="s">
        <v>288</v>
      </c>
      <c r="K53" s="90" t="s">
        <v>289</v>
      </c>
      <c r="L53" s="91" t="s">
        <v>167</v>
      </c>
      <c r="M53" s="91">
        <v>288</v>
      </c>
      <c r="N53" s="90" t="s">
        <v>274</v>
      </c>
      <c r="O53" s="90" t="s">
        <v>1958</v>
      </c>
    </row>
    <row r="54" spans="10:15" ht="31" thickBot="1">
      <c r="J54" s="64" t="s">
        <v>291</v>
      </c>
      <c r="K54" s="88" t="s">
        <v>292</v>
      </c>
      <c r="L54" s="89" t="s">
        <v>167</v>
      </c>
      <c r="M54" s="89">
        <v>384</v>
      </c>
      <c r="N54" s="88" t="s">
        <v>293</v>
      </c>
      <c r="O54" s="88" t="s">
        <v>1959</v>
      </c>
    </row>
    <row r="55" spans="10:15" ht="46" thickBot="1">
      <c r="J55" s="66" t="s">
        <v>295</v>
      </c>
      <c r="K55" s="90" t="s">
        <v>296</v>
      </c>
      <c r="L55" s="91" t="s">
        <v>68</v>
      </c>
      <c r="M55" s="91">
        <v>72</v>
      </c>
      <c r="N55" s="90" t="s">
        <v>297</v>
      </c>
      <c r="O55" s="90" t="s">
        <v>1960</v>
      </c>
    </row>
    <row r="56" spans="10:15" ht="46" thickBot="1">
      <c r="J56" s="64" t="s">
        <v>299</v>
      </c>
      <c r="K56" s="88" t="s">
        <v>296</v>
      </c>
      <c r="L56" s="89" t="s">
        <v>167</v>
      </c>
      <c r="M56" s="89">
        <v>72</v>
      </c>
      <c r="N56" s="88" t="s">
        <v>300</v>
      </c>
      <c r="O56" s="88" t="s">
        <v>1961</v>
      </c>
    </row>
    <row r="57" spans="10:15" ht="31" thickBot="1">
      <c r="J57" s="66" t="s">
        <v>302</v>
      </c>
      <c r="K57" s="90" t="s">
        <v>303</v>
      </c>
      <c r="L57" s="91" t="s">
        <v>167</v>
      </c>
      <c r="M57" s="91">
        <v>144</v>
      </c>
      <c r="N57" s="90" t="s">
        <v>304</v>
      </c>
      <c r="O57" s="90" t="s">
        <v>1962</v>
      </c>
    </row>
    <row r="58" spans="10:15" ht="31" thickBot="1">
      <c r="J58" s="64" t="s">
        <v>306</v>
      </c>
      <c r="K58" s="88" t="s">
        <v>307</v>
      </c>
      <c r="L58" s="89" t="s">
        <v>167</v>
      </c>
      <c r="M58" s="89">
        <v>144</v>
      </c>
      <c r="N58" s="88" t="s">
        <v>308</v>
      </c>
      <c r="O58" s="88" t="s">
        <v>1963</v>
      </c>
    </row>
    <row r="59" spans="10:15" ht="46" thickBot="1">
      <c r="J59" s="66" t="s">
        <v>310</v>
      </c>
      <c r="K59" s="90" t="s">
        <v>311</v>
      </c>
      <c r="L59" s="91" t="s">
        <v>167</v>
      </c>
      <c r="M59" s="91">
        <v>108</v>
      </c>
      <c r="N59" s="90" t="s">
        <v>312</v>
      </c>
      <c r="O59" s="90" t="s">
        <v>1964</v>
      </c>
    </row>
    <row r="60" spans="10:15" ht="16" thickBot="1">
      <c r="J60" s="64" t="s">
        <v>314</v>
      </c>
      <c r="K60" s="88" t="s">
        <v>315</v>
      </c>
      <c r="L60" s="89" t="s">
        <v>167</v>
      </c>
      <c r="M60" s="89">
        <v>360</v>
      </c>
      <c r="N60" s="88" t="s">
        <v>316</v>
      </c>
      <c r="O60" s="88" t="s">
        <v>1965</v>
      </c>
    </row>
    <row r="61" spans="10:15" ht="31" thickBot="1">
      <c r="J61" s="66" t="s">
        <v>318</v>
      </c>
      <c r="K61" s="90" t="s">
        <v>319</v>
      </c>
      <c r="L61" s="91" t="s">
        <v>167</v>
      </c>
      <c r="M61" s="91">
        <v>360</v>
      </c>
      <c r="N61" s="90" t="s">
        <v>320</v>
      </c>
      <c r="O61" s="90" t="s">
        <v>1966</v>
      </c>
    </row>
    <row r="62" spans="10:15" ht="31" thickBot="1">
      <c r="J62" s="64" t="s">
        <v>322</v>
      </c>
      <c r="K62" s="88" t="s">
        <v>323</v>
      </c>
      <c r="L62" s="89" t="s">
        <v>167</v>
      </c>
      <c r="M62" s="89">
        <v>216</v>
      </c>
      <c r="N62" s="88" t="s">
        <v>324</v>
      </c>
      <c r="O62" s="88" t="s">
        <v>1967</v>
      </c>
    </row>
    <row r="63" spans="10:15" ht="16" thickBot="1">
      <c r="J63" s="66" t="s">
        <v>326</v>
      </c>
      <c r="K63" s="90" t="s">
        <v>327</v>
      </c>
      <c r="L63" s="91" t="s">
        <v>167</v>
      </c>
      <c r="M63" s="91">
        <v>216</v>
      </c>
      <c r="N63" s="90" t="s">
        <v>328</v>
      </c>
      <c r="O63" s="90" t="s">
        <v>1968</v>
      </c>
    </row>
    <row r="64" spans="10:15" ht="31" thickBot="1">
      <c r="J64" s="64" t="s">
        <v>330</v>
      </c>
      <c r="K64" s="88" t="s">
        <v>331</v>
      </c>
      <c r="L64" s="89" t="s">
        <v>167</v>
      </c>
      <c r="M64" s="89">
        <v>144</v>
      </c>
      <c r="N64" s="88" t="s">
        <v>332</v>
      </c>
      <c r="O64" s="88" t="s">
        <v>1969</v>
      </c>
    </row>
    <row r="65" spans="10:15" ht="16" thickBot="1">
      <c r="J65" s="66" t="s">
        <v>334</v>
      </c>
      <c r="K65" s="90" t="s">
        <v>335</v>
      </c>
      <c r="L65" s="91" t="s">
        <v>167</v>
      </c>
      <c r="M65" s="91">
        <v>72</v>
      </c>
      <c r="N65" s="90" t="s">
        <v>336</v>
      </c>
      <c r="O65" s="90" t="s">
        <v>1970</v>
      </c>
    </row>
    <row r="66" spans="10:15" ht="16" thickBot="1">
      <c r="J66" s="64" t="s">
        <v>338</v>
      </c>
      <c r="K66" s="88" t="s">
        <v>339</v>
      </c>
      <c r="L66" s="89" t="s">
        <v>167</v>
      </c>
      <c r="M66" s="89">
        <v>144</v>
      </c>
      <c r="N66" s="88" t="s">
        <v>340</v>
      </c>
      <c r="O66" s="88" t="s">
        <v>1971</v>
      </c>
    </row>
    <row r="67" spans="10:15" ht="16" thickBot="1">
      <c r="J67" s="66" t="s">
        <v>342</v>
      </c>
      <c r="K67" s="90" t="s">
        <v>343</v>
      </c>
      <c r="L67" s="91" t="s">
        <v>167</v>
      </c>
      <c r="M67" s="91">
        <v>144</v>
      </c>
      <c r="N67" s="90" t="s">
        <v>344</v>
      </c>
      <c r="O67" s="90" t="s">
        <v>1972</v>
      </c>
    </row>
    <row r="68" spans="10:15" ht="31" thickBot="1">
      <c r="J68" s="64" t="s">
        <v>346</v>
      </c>
      <c r="K68" s="88" t="s">
        <v>347</v>
      </c>
      <c r="L68" s="89" t="s">
        <v>167</v>
      </c>
      <c r="M68" s="89">
        <v>360</v>
      </c>
      <c r="N68" s="88" t="s">
        <v>348</v>
      </c>
      <c r="O68" s="88" t="s">
        <v>1973</v>
      </c>
    </row>
    <row r="69" spans="10:15" ht="16" thickBot="1">
      <c r="J69" s="66" t="s">
        <v>350</v>
      </c>
      <c r="K69" s="90" t="s">
        <v>351</v>
      </c>
      <c r="L69" s="91" t="s">
        <v>167</v>
      </c>
      <c r="M69" s="91">
        <v>360</v>
      </c>
      <c r="N69" s="90" t="s">
        <v>352</v>
      </c>
      <c r="O69" s="90" t="s">
        <v>1974</v>
      </c>
    </row>
    <row r="70" spans="10:15" ht="16" thickBot="1">
      <c r="J70" s="64" t="s">
        <v>354</v>
      </c>
      <c r="K70" s="88" t="s">
        <v>355</v>
      </c>
      <c r="L70" s="89" t="s">
        <v>167</v>
      </c>
      <c r="M70" s="89">
        <v>360</v>
      </c>
      <c r="N70" s="88" t="s">
        <v>356</v>
      </c>
      <c r="O70" s="88" t="s">
        <v>1975</v>
      </c>
    </row>
    <row r="71" spans="10:15" ht="45">
      <c r="J71" s="66" t="s">
        <v>358</v>
      </c>
      <c r="K71" s="90" t="s">
        <v>359</v>
      </c>
      <c r="L71" s="91" t="s">
        <v>167</v>
      </c>
      <c r="M71" s="91">
        <v>360</v>
      </c>
      <c r="N71" s="90" t="s">
        <v>360</v>
      </c>
      <c r="O71" s="90" t="s">
        <v>1976</v>
      </c>
    </row>
    <row r="72" spans="10:15" ht="16" thickBot="1">
      <c r="J72" s="316" t="s">
        <v>362</v>
      </c>
      <c r="K72" s="316"/>
      <c r="L72" s="316"/>
      <c r="M72" s="316"/>
      <c r="N72" s="316"/>
      <c r="O72" s="316"/>
    </row>
    <row r="73" spans="10:15" ht="16" thickBot="1">
      <c r="J73" s="63" t="s">
        <v>102</v>
      </c>
      <c r="K73" s="63" t="s">
        <v>57</v>
      </c>
      <c r="L73" s="63" t="s">
        <v>58</v>
      </c>
      <c r="M73" s="63" t="s">
        <v>59</v>
      </c>
      <c r="N73" s="63" t="s">
        <v>60</v>
      </c>
      <c r="O73" s="63" t="s">
        <v>5</v>
      </c>
    </row>
    <row r="74" spans="10:15" ht="16" thickBot="1">
      <c r="J74" s="64" t="s">
        <v>363</v>
      </c>
      <c r="K74" s="88" t="s">
        <v>364</v>
      </c>
      <c r="L74" s="89" t="s">
        <v>167</v>
      </c>
      <c r="M74" s="89">
        <v>10</v>
      </c>
      <c r="N74" s="88" t="s">
        <v>365</v>
      </c>
      <c r="O74" s="88" t="s">
        <v>1977</v>
      </c>
    </row>
    <row r="75" spans="10:15">
      <c r="J75" s="92" t="s">
        <v>367</v>
      </c>
      <c r="K75" s="93" t="s">
        <v>364</v>
      </c>
      <c r="L75" s="94" t="s">
        <v>167</v>
      </c>
      <c r="M75" s="94">
        <v>10</v>
      </c>
      <c r="N75" s="93" t="s">
        <v>365</v>
      </c>
      <c r="O75" s="93" t="s">
        <v>1977</v>
      </c>
    </row>
  </sheetData>
  <mergeCells count="8">
    <mergeCell ref="J72:O72"/>
    <mergeCell ref="B36:C36"/>
    <mergeCell ref="B3:G3"/>
    <mergeCell ref="J3:M3"/>
    <mergeCell ref="J15:O15"/>
    <mergeCell ref="J20:O20"/>
    <mergeCell ref="J25:O25"/>
    <mergeCell ref="J32:O3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O77"/>
  <sheetViews>
    <sheetView workbookViewId="0">
      <selection activeCell="G1" sqref="G1"/>
    </sheetView>
  </sheetViews>
  <sheetFormatPr baseColWidth="10" defaultColWidth="11.5" defaultRowHeight="15"/>
  <cols>
    <col min="2" max="2" width="11.33203125" bestFit="1" customWidth="1"/>
    <col min="3" max="3" width="24.1640625" bestFit="1" customWidth="1"/>
    <col min="5" max="5" width="18.33203125" customWidth="1"/>
    <col min="6" max="6" width="20.6640625" customWidth="1"/>
    <col min="7" max="7" width="15.83203125" customWidth="1"/>
    <col min="10" max="10" width="24.1640625" bestFit="1" customWidth="1"/>
    <col min="11" max="11" width="81.33203125" bestFit="1" customWidth="1"/>
    <col min="12" max="12" width="12.5" bestFit="1" customWidth="1"/>
    <col min="13" max="13" width="23.5" bestFit="1" customWidth="1"/>
  </cols>
  <sheetData>
    <row r="1" spans="2:13" ht="19">
      <c r="G1" s="215" t="s">
        <v>2233</v>
      </c>
    </row>
    <row r="3" spans="2:13" ht="16" thickBot="1">
      <c r="B3" s="315" t="s">
        <v>18</v>
      </c>
      <c r="C3" s="315"/>
      <c r="D3" s="315"/>
      <c r="E3" s="315"/>
      <c r="F3" s="315"/>
      <c r="G3" s="315"/>
      <c r="J3" s="317" t="s">
        <v>1274</v>
      </c>
      <c r="K3" s="318"/>
      <c r="L3" s="318"/>
      <c r="M3" s="318"/>
    </row>
    <row r="4" spans="2:13" ht="27.75" customHeight="1" thickBot="1">
      <c r="B4" s="63" t="s">
        <v>20</v>
      </c>
      <c r="C4" s="63" t="s">
        <v>21</v>
      </c>
      <c r="D4" s="63" t="s">
        <v>22</v>
      </c>
      <c r="E4" s="63" t="s">
        <v>23</v>
      </c>
      <c r="F4" s="63" t="s">
        <v>24</v>
      </c>
      <c r="G4" s="63" t="s">
        <v>25</v>
      </c>
      <c r="J4" s="63" t="s">
        <v>26</v>
      </c>
      <c r="K4" s="63" t="s">
        <v>27</v>
      </c>
      <c r="L4" s="63" t="s">
        <v>28</v>
      </c>
      <c r="M4" s="63" t="s">
        <v>29</v>
      </c>
    </row>
    <row r="5" spans="2:13" ht="27.75" customHeight="1" thickBot="1">
      <c r="B5" s="64" t="s">
        <v>30</v>
      </c>
      <c r="C5" s="64" t="s">
        <v>31</v>
      </c>
      <c r="D5" s="65" t="s">
        <v>32</v>
      </c>
      <c r="E5" s="65" t="s">
        <v>1978</v>
      </c>
      <c r="F5" s="65" t="s">
        <v>1979</v>
      </c>
      <c r="G5" s="65" t="s">
        <v>1980</v>
      </c>
      <c r="J5" s="64" t="s">
        <v>1755</v>
      </c>
      <c r="K5" s="64" t="s">
        <v>1756</v>
      </c>
      <c r="L5" s="88" t="s">
        <v>1757</v>
      </c>
      <c r="M5" s="89" t="s">
        <v>39</v>
      </c>
    </row>
    <row r="6" spans="2:13" ht="27.75" customHeight="1" thickBot="1">
      <c r="B6" s="66" t="s">
        <v>30</v>
      </c>
      <c r="C6" s="66" t="s">
        <v>40</v>
      </c>
      <c r="D6" s="67" t="s">
        <v>41</v>
      </c>
      <c r="E6" s="67" t="s">
        <v>1981</v>
      </c>
      <c r="F6" s="67" t="s">
        <v>1982</v>
      </c>
      <c r="G6" s="67" t="s">
        <v>936</v>
      </c>
      <c r="J6" s="66" t="s">
        <v>706</v>
      </c>
      <c r="K6" s="66" t="s">
        <v>707</v>
      </c>
      <c r="L6" s="90" t="s">
        <v>504</v>
      </c>
      <c r="M6" s="91" t="s">
        <v>39</v>
      </c>
    </row>
    <row r="7" spans="2:13" ht="27.75" customHeight="1" thickBot="1">
      <c r="B7" s="64" t="s">
        <v>30</v>
      </c>
      <c r="C7" s="64" t="s">
        <v>45</v>
      </c>
      <c r="D7" s="65" t="s">
        <v>46</v>
      </c>
      <c r="E7" s="65" t="s">
        <v>1983</v>
      </c>
      <c r="F7" s="65" t="s">
        <v>1984</v>
      </c>
      <c r="G7" s="65" t="s">
        <v>1635</v>
      </c>
      <c r="J7" s="64" t="s">
        <v>505</v>
      </c>
      <c r="K7" s="64" t="s">
        <v>506</v>
      </c>
      <c r="L7" s="88" t="s">
        <v>504</v>
      </c>
      <c r="M7" s="89" t="s">
        <v>39</v>
      </c>
    </row>
    <row r="8" spans="2:13" ht="27.75" customHeight="1" thickBot="1">
      <c r="B8" s="66" t="s">
        <v>30</v>
      </c>
      <c r="C8" s="66" t="s">
        <v>51</v>
      </c>
      <c r="D8" s="67" t="s">
        <v>52</v>
      </c>
      <c r="E8" s="67" t="s">
        <v>1985</v>
      </c>
      <c r="F8" s="67" t="s">
        <v>1986</v>
      </c>
      <c r="G8" s="67" t="s">
        <v>1987</v>
      </c>
      <c r="J8" s="66" t="s">
        <v>507</v>
      </c>
      <c r="K8" s="66" t="s">
        <v>508</v>
      </c>
      <c r="L8" s="90" t="s">
        <v>509</v>
      </c>
      <c r="M8" s="91" t="s">
        <v>39</v>
      </c>
    </row>
    <row r="9" spans="2:13" ht="27.75" customHeight="1" thickBot="1">
      <c r="B9" s="64" t="s">
        <v>30</v>
      </c>
      <c r="C9" s="64" t="s">
        <v>61</v>
      </c>
      <c r="D9" s="65" t="s">
        <v>62</v>
      </c>
      <c r="E9" s="65" t="s">
        <v>1988</v>
      </c>
      <c r="F9" s="65" t="s">
        <v>1989</v>
      </c>
      <c r="G9" s="65" t="s">
        <v>1990</v>
      </c>
      <c r="J9" s="64" t="s">
        <v>510</v>
      </c>
      <c r="K9" s="64" t="s">
        <v>511</v>
      </c>
      <c r="L9" s="88" t="s">
        <v>509</v>
      </c>
      <c r="M9" s="89" t="s">
        <v>39</v>
      </c>
    </row>
    <row r="10" spans="2:13" ht="27.75" customHeight="1" thickBot="1">
      <c r="B10" s="66" t="s">
        <v>30</v>
      </c>
      <c r="C10" s="66" t="s">
        <v>71</v>
      </c>
      <c r="D10" s="67" t="s">
        <v>72</v>
      </c>
      <c r="E10" s="67" t="s">
        <v>1991</v>
      </c>
      <c r="F10" s="67" t="s">
        <v>1992</v>
      </c>
      <c r="G10" s="67" t="s">
        <v>1418</v>
      </c>
      <c r="J10" s="66" t="s">
        <v>512</v>
      </c>
      <c r="K10" s="66" t="s">
        <v>513</v>
      </c>
      <c r="L10" s="90" t="s">
        <v>514</v>
      </c>
      <c r="M10" s="91" t="s">
        <v>501</v>
      </c>
    </row>
    <row r="11" spans="2:13" ht="27.75" customHeight="1" thickBot="1">
      <c r="B11" s="64" t="s">
        <v>30</v>
      </c>
      <c r="C11" s="64" t="s">
        <v>81</v>
      </c>
      <c r="D11" s="65" t="s">
        <v>82</v>
      </c>
      <c r="E11" s="65" t="s">
        <v>1993</v>
      </c>
      <c r="F11" s="65" t="s">
        <v>1994</v>
      </c>
      <c r="G11" s="65" t="s">
        <v>1995</v>
      </c>
      <c r="J11" s="64" t="s">
        <v>515</v>
      </c>
      <c r="K11" s="64" t="s">
        <v>516</v>
      </c>
      <c r="L11" s="88" t="s">
        <v>514</v>
      </c>
      <c r="M11" s="89" t="s">
        <v>501</v>
      </c>
    </row>
    <row r="12" spans="2:13" ht="27.75" customHeight="1" thickBot="1">
      <c r="B12" s="66" t="s">
        <v>30</v>
      </c>
      <c r="C12" s="66" t="s">
        <v>91</v>
      </c>
      <c r="D12" s="67" t="s">
        <v>92</v>
      </c>
      <c r="E12" s="67" t="s">
        <v>1996</v>
      </c>
      <c r="F12" s="67" t="s">
        <v>1997</v>
      </c>
      <c r="G12" s="67" t="s">
        <v>1777</v>
      </c>
      <c r="J12" s="66" t="s">
        <v>517</v>
      </c>
      <c r="K12" s="66" t="s">
        <v>518</v>
      </c>
      <c r="L12" s="90" t="s">
        <v>519</v>
      </c>
      <c r="M12" s="91" t="s">
        <v>501</v>
      </c>
    </row>
    <row r="13" spans="2:13" ht="27.75" customHeight="1" thickBot="1">
      <c r="B13" s="64" t="s">
        <v>30</v>
      </c>
      <c r="C13" s="64" t="s">
        <v>97</v>
      </c>
      <c r="D13" s="65" t="s">
        <v>98</v>
      </c>
      <c r="E13" s="65" t="s">
        <v>1998</v>
      </c>
      <c r="F13" s="65" t="s">
        <v>1999</v>
      </c>
      <c r="G13" s="65" t="s">
        <v>2000</v>
      </c>
      <c r="J13" s="64" t="s">
        <v>520</v>
      </c>
      <c r="K13" s="64" t="s">
        <v>521</v>
      </c>
      <c r="L13" s="88" t="s">
        <v>522</v>
      </c>
      <c r="M13" s="89" t="s">
        <v>39</v>
      </c>
    </row>
    <row r="14" spans="2:13" ht="27.75" customHeight="1" thickBot="1">
      <c r="B14" s="68" t="s">
        <v>104</v>
      </c>
      <c r="C14" s="68" t="s">
        <v>105</v>
      </c>
      <c r="D14" s="67" t="s">
        <v>106</v>
      </c>
      <c r="E14" s="67" t="s">
        <v>2001</v>
      </c>
      <c r="F14" s="67" t="s">
        <v>2002</v>
      </c>
      <c r="G14" s="67" t="s">
        <v>2003</v>
      </c>
      <c r="J14" s="66" t="s">
        <v>523</v>
      </c>
      <c r="K14" s="66" t="s">
        <v>524</v>
      </c>
      <c r="L14" s="90" t="s">
        <v>525</v>
      </c>
      <c r="M14" s="91" t="s">
        <v>39</v>
      </c>
    </row>
    <row r="15" spans="2:13" ht="27.75" customHeight="1" thickBot="1">
      <c r="B15" s="64" t="s">
        <v>115</v>
      </c>
      <c r="C15" s="64" t="s">
        <v>116</v>
      </c>
      <c r="D15" s="65" t="s">
        <v>106</v>
      </c>
      <c r="E15" s="65" t="s">
        <v>2004</v>
      </c>
      <c r="F15" s="65" t="s">
        <v>2005</v>
      </c>
      <c r="G15" s="65" t="s">
        <v>2006</v>
      </c>
      <c r="J15" s="64" t="s">
        <v>740</v>
      </c>
      <c r="K15" s="64" t="s">
        <v>741</v>
      </c>
      <c r="L15" s="88" t="s">
        <v>504</v>
      </c>
      <c r="M15" s="89" t="s">
        <v>39</v>
      </c>
    </row>
    <row r="16" spans="2:13" ht="27.75" customHeight="1" thickBot="1">
      <c r="B16" s="66" t="s">
        <v>115</v>
      </c>
      <c r="C16" s="66" t="s">
        <v>124</v>
      </c>
      <c r="D16" s="67" t="s">
        <v>106</v>
      </c>
      <c r="E16" s="67" t="s">
        <v>2007</v>
      </c>
      <c r="F16" s="67" t="s">
        <v>2008</v>
      </c>
      <c r="G16" s="67" t="s">
        <v>2009</v>
      </c>
      <c r="J16" s="66" t="s">
        <v>745</v>
      </c>
      <c r="K16" s="66" t="s">
        <v>746</v>
      </c>
      <c r="L16" s="90" t="s">
        <v>609</v>
      </c>
      <c r="M16" s="91" t="s">
        <v>39</v>
      </c>
    </row>
    <row r="17" spans="2:15" ht="27.75" customHeight="1" thickBot="1">
      <c r="B17" s="64" t="s">
        <v>115</v>
      </c>
      <c r="C17" s="64" t="s">
        <v>132</v>
      </c>
      <c r="D17" s="65" t="s">
        <v>106</v>
      </c>
      <c r="E17" s="65" t="s">
        <v>2010</v>
      </c>
      <c r="F17" s="65" t="s">
        <v>2011</v>
      </c>
      <c r="G17" s="65" t="s">
        <v>2012</v>
      </c>
      <c r="J17" s="314" t="s">
        <v>1298</v>
      </c>
      <c r="K17" s="314"/>
      <c r="L17" s="314"/>
      <c r="M17" s="314"/>
      <c r="N17" s="314"/>
      <c r="O17" s="314"/>
    </row>
    <row r="18" spans="2:15" ht="27.75" customHeight="1" thickBot="1">
      <c r="B18" s="66" t="s">
        <v>115</v>
      </c>
      <c r="C18" s="66" t="s">
        <v>136</v>
      </c>
      <c r="D18" s="67" t="s">
        <v>106</v>
      </c>
      <c r="E18" s="67" t="s">
        <v>2013</v>
      </c>
      <c r="F18" s="67" t="s">
        <v>2014</v>
      </c>
      <c r="G18" s="67" t="s">
        <v>2015</v>
      </c>
      <c r="J18" s="63" t="s">
        <v>56</v>
      </c>
      <c r="K18" s="63" t="s">
        <v>57</v>
      </c>
      <c r="L18" s="63" t="s">
        <v>58</v>
      </c>
      <c r="M18" s="63" t="s">
        <v>59</v>
      </c>
      <c r="N18" s="63" t="s">
        <v>60</v>
      </c>
      <c r="O18" s="63" t="s">
        <v>5</v>
      </c>
    </row>
    <row r="19" spans="2:15" ht="27.75" customHeight="1" thickBot="1">
      <c r="B19" s="64" t="s">
        <v>115</v>
      </c>
      <c r="C19" s="64" t="s">
        <v>141</v>
      </c>
      <c r="D19" s="65" t="s">
        <v>106</v>
      </c>
      <c r="E19" s="65" t="s">
        <v>2016</v>
      </c>
      <c r="F19" s="65" t="s">
        <v>2017</v>
      </c>
      <c r="G19" s="65" t="s">
        <v>418</v>
      </c>
      <c r="J19" s="64" t="s">
        <v>66</v>
      </c>
      <c r="K19" s="88" t="s">
        <v>67</v>
      </c>
      <c r="L19" s="89" t="s">
        <v>68</v>
      </c>
      <c r="M19" s="89">
        <v>80</v>
      </c>
      <c r="N19" s="88" t="s">
        <v>69</v>
      </c>
      <c r="O19" s="88" t="s">
        <v>2018</v>
      </c>
    </row>
    <row r="20" spans="2:15" ht="27.75" customHeight="1" thickBot="1">
      <c r="B20" s="66" t="s">
        <v>115</v>
      </c>
      <c r="C20" s="66" t="s">
        <v>144</v>
      </c>
      <c r="D20" s="67" t="s">
        <v>106</v>
      </c>
      <c r="E20" s="67" t="s">
        <v>2019</v>
      </c>
      <c r="F20" s="67" t="s">
        <v>2020</v>
      </c>
      <c r="G20" s="67" t="s">
        <v>2021</v>
      </c>
      <c r="J20" s="66" t="s">
        <v>76</v>
      </c>
      <c r="K20" s="90" t="s">
        <v>77</v>
      </c>
      <c r="L20" s="91" t="s">
        <v>78</v>
      </c>
      <c r="M20" s="91">
        <v>90</v>
      </c>
      <c r="N20" s="90" t="s">
        <v>79</v>
      </c>
      <c r="O20" s="90" t="s">
        <v>2022</v>
      </c>
    </row>
    <row r="21" spans="2:15" ht="27.75" customHeight="1" thickBot="1">
      <c r="B21" s="64" t="s">
        <v>115</v>
      </c>
      <c r="C21" s="64" t="s">
        <v>152</v>
      </c>
      <c r="D21" s="65" t="s">
        <v>106</v>
      </c>
      <c r="E21" s="65" t="s">
        <v>2023</v>
      </c>
      <c r="F21" s="65" t="s">
        <v>2024</v>
      </c>
      <c r="G21" s="65" t="s">
        <v>425</v>
      </c>
      <c r="J21" s="64" t="s">
        <v>86</v>
      </c>
      <c r="K21" s="88" t="s">
        <v>87</v>
      </c>
      <c r="L21" s="89" t="s">
        <v>88</v>
      </c>
      <c r="M21" s="89">
        <v>110</v>
      </c>
      <c r="N21" s="88" t="s">
        <v>89</v>
      </c>
      <c r="O21" s="88" t="s">
        <v>2025</v>
      </c>
    </row>
    <row r="22" spans="2:15" ht="27.75" customHeight="1" thickBot="1">
      <c r="B22" s="66" t="s">
        <v>115</v>
      </c>
      <c r="C22" s="66" t="s">
        <v>160</v>
      </c>
      <c r="D22" s="67" t="s">
        <v>2026</v>
      </c>
      <c r="E22" s="67" t="s">
        <v>2027</v>
      </c>
      <c r="F22" s="67" t="s">
        <v>2028</v>
      </c>
      <c r="G22" s="67" t="s">
        <v>2029</v>
      </c>
      <c r="J22" s="314" t="s">
        <v>1744</v>
      </c>
      <c r="K22" s="314"/>
      <c r="L22" s="314"/>
      <c r="M22" s="314"/>
      <c r="N22" s="314"/>
      <c r="O22" s="314"/>
    </row>
    <row r="23" spans="2:15" ht="27.75" customHeight="1" thickBot="1">
      <c r="B23" s="69" t="s">
        <v>104</v>
      </c>
      <c r="C23" s="69" t="s">
        <v>170</v>
      </c>
      <c r="D23" s="65" t="s">
        <v>106</v>
      </c>
      <c r="E23" s="65" t="s">
        <v>2030</v>
      </c>
      <c r="F23" s="65" t="s">
        <v>2031</v>
      </c>
      <c r="G23" s="65" t="s">
        <v>2032</v>
      </c>
      <c r="J23" s="63" t="s">
        <v>102</v>
      </c>
      <c r="K23" s="63" t="s">
        <v>103</v>
      </c>
      <c r="L23" s="63" t="s">
        <v>58</v>
      </c>
      <c r="M23" s="63" t="s">
        <v>59</v>
      </c>
      <c r="N23" s="63" t="s">
        <v>60</v>
      </c>
      <c r="O23" s="63" t="s">
        <v>5</v>
      </c>
    </row>
    <row r="24" spans="2:15" ht="27.75" customHeight="1" thickBot="1">
      <c r="B24" s="66" t="s">
        <v>178</v>
      </c>
      <c r="C24" s="66" t="s">
        <v>179</v>
      </c>
      <c r="D24" s="67" t="s">
        <v>2033</v>
      </c>
      <c r="E24" s="67" t="s">
        <v>2034</v>
      </c>
      <c r="F24" s="67" t="s">
        <v>2035</v>
      </c>
      <c r="G24" s="67" t="s">
        <v>183</v>
      </c>
      <c r="J24" s="64" t="s">
        <v>110</v>
      </c>
      <c r="K24" s="88" t="s">
        <v>111</v>
      </c>
      <c r="L24" s="89" t="s">
        <v>112</v>
      </c>
      <c r="M24" s="89">
        <v>65</v>
      </c>
      <c r="N24" s="88" t="s">
        <v>113</v>
      </c>
      <c r="O24" s="88" t="s">
        <v>2036</v>
      </c>
    </row>
    <row r="25" spans="2:15" ht="27.75" customHeight="1" thickBot="1">
      <c r="B25" s="64" t="s">
        <v>178</v>
      </c>
      <c r="C25" s="64" t="s">
        <v>188</v>
      </c>
      <c r="D25" s="65" t="s">
        <v>2033</v>
      </c>
      <c r="E25" s="65" t="s">
        <v>2037</v>
      </c>
      <c r="F25" s="65" t="s">
        <v>2038</v>
      </c>
      <c r="G25" s="65" t="s">
        <v>191</v>
      </c>
      <c r="J25" s="66" t="s">
        <v>120</v>
      </c>
      <c r="K25" s="90" t="s">
        <v>121</v>
      </c>
      <c r="L25" s="91" t="s">
        <v>88</v>
      </c>
      <c r="M25" s="91">
        <v>65</v>
      </c>
      <c r="N25" s="90" t="s">
        <v>122</v>
      </c>
      <c r="O25" s="90" t="s">
        <v>2039</v>
      </c>
    </row>
    <row r="26" spans="2:15" ht="27.75" customHeight="1" thickBot="1">
      <c r="B26" s="66" t="s">
        <v>178</v>
      </c>
      <c r="C26" s="66" t="s">
        <v>193</v>
      </c>
      <c r="D26" s="67" t="s">
        <v>2033</v>
      </c>
      <c r="E26" s="67" t="s">
        <v>2040</v>
      </c>
      <c r="F26" s="67" t="s">
        <v>2041</v>
      </c>
      <c r="G26" s="67" t="s">
        <v>196</v>
      </c>
      <c r="J26" s="64" t="s">
        <v>127</v>
      </c>
      <c r="K26" s="88" t="s">
        <v>128</v>
      </c>
      <c r="L26" s="89" t="s">
        <v>129</v>
      </c>
      <c r="M26" s="89">
        <v>12</v>
      </c>
      <c r="N26" s="88" t="s">
        <v>130</v>
      </c>
      <c r="O26" s="88" t="s">
        <v>2042</v>
      </c>
    </row>
    <row r="27" spans="2:15" ht="27.75" customHeight="1" thickBot="1">
      <c r="B27" s="69" t="s">
        <v>104</v>
      </c>
      <c r="C27" s="69" t="s">
        <v>197</v>
      </c>
      <c r="D27" s="65" t="s">
        <v>106</v>
      </c>
      <c r="E27" s="65" t="s">
        <v>2043</v>
      </c>
      <c r="F27" s="65" t="s">
        <v>2044</v>
      </c>
      <c r="G27" s="65" t="s">
        <v>200</v>
      </c>
      <c r="J27" s="314" t="s">
        <v>1333</v>
      </c>
      <c r="K27" s="314"/>
      <c r="L27" s="314"/>
      <c r="M27" s="314"/>
      <c r="N27" s="314"/>
      <c r="O27" s="314"/>
    </row>
    <row r="28" spans="2:15" ht="27.75" customHeight="1" thickBot="1">
      <c r="B28" s="120" t="s">
        <v>205</v>
      </c>
      <c r="C28" s="120" t="s">
        <v>206</v>
      </c>
      <c r="D28" s="116" t="s">
        <v>106</v>
      </c>
      <c r="E28" s="116" t="s">
        <v>2045</v>
      </c>
      <c r="F28" s="116" t="s">
        <v>2046</v>
      </c>
      <c r="G28" s="188">
        <v>1</v>
      </c>
      <c r="J28" s="63" t="s">
        <v>102</v>
      </c>
      <c r="K28" s="63" t="s">
        <v>57</v>
      </c>
      <c r="L28" s="63" t="s">
        <v>58</v>
      </c>
      <c r="M28" s="63" t="s">
        <v>59</v>
      </c>
      <c r="N28" s="63" t="s">
        <v>60</v>
      </c>
      <c r="O28" s="63" t="s">
        <v>5</v>
      </c>
    </row>
    <row r="29" spans="2:15" ht="16" thickBot="1">
      <c r="J29" s="64" t="s">
        <v>148</v>
      </c>
      <c r="K29" s="88" t="s">
        <v>149</v>
      </c>
      <c r="L29" s="89" t="s">
        <v>68</v>
      </c>
      <c r="M29" s="89">
        <v>60</v>
      </c>
      <c r="N29" s="88" t="s">
        <v>150</v>
      </c>
      <c r="O29" s="88" t="s">
        <v>2047</v>
      </c>
    </row>
    <row r="30" spans="2:15" ht="16" thickBot="1">
      <c r="J30" s="66" t="s">
        <v>156</v>
      </c>
      <c r="K30" s="90" t="s">
        <v>157</v>
      </c>
      <c r="L30" s="91" t="s">
        <v>68</v>
      </c>
      <c r="M30" s="91">
        <v>12</v>
      </c>
      <c r="N30" s="90" t="s">
        <v>158</v>
      </c>
      <c r="O30" s="90" t="s">
        <v>2048</v>
      </c>
    </row>
    <row r="31" spans="2:15" ht="31" thickBot="1">
      <c r="C31" s="163"/>
      <c r="D31" s="181" t="s">
        <v>217</v>
      </c>
      <c r="E31" s="181" t="s">
        <v>218</v>
      </c>
      <c r="F31" s="181" t="s">
        <v>219</v>
      </c>
      <c r="G31" s="181" t="s">
        <v>220</v>
      </c>
      <c r="J31" s="64" t="s">
        <v>165</v>
      </c>
      <c r="K31" s="88" t="s">
        <v>166</v>
      </c>
      <c r="L31" s="89" t="s">
        <v>167</v>
      </c>
      <c r="M31" s="89">
        <v>80</v>
      </c>
      <c r="N31" s="88" t="s">
        <v>168</v>
      </c>
      <c r="O31" s="88" t="s">
        <v>2049</v>
      </c>
    </row>
    <row r="32" spans="2:15" ht="16" thickBot="1">
      <c r="C32" s="163" t="s">
        <v>3</v>
      </c>
      <c r="D32" s="182">
        <v>868.5</v>
      </c>
      <c r="E32" s="183">
        <v>266.82</v>
      </c>
      <c r="F32" s="183">
        <v>498.41</v>
      </c>
      <c r="G32" s="183">
        <v>103.27</v>
      </c>
      <c r="J32" s="66" t="s">
        <v>174</v>
      </c>
      <c r="K32" s="90" t="s">
        <v>175</v>
      </c>
      <c r="L32" s="91" t="s">
        <v>68</v>
      </c>
      <c r="M32" s="91">
        <v>12</v>
      </c>
      <c r="N32" s="90" t="s">
        <v>176</v>
      </c>
      <c r="O32" s="90" t="s">
        <v>2050</v>
      </c>
    </row>
    <row r="33" spans="3:15">
      <c r="C33" s="163" t="s">
        <v>1354</v>
      </c>
      <c r="D33" s="183">
        <v>24.17</v>
      </c>
      <c r="E33" s="183">
        <v>4.74</v>
      </c>
      <c r="F33" s="183">
        <v>15.04</v>
      </c>
      <c r="G33" s="183">
        <v>4.38</v>
      </c>
      <c r="J33" s="64" t="s">
        <v>184</v>
      </c>
      <c r="K33" s="88" t="s">
        <v>185</v>
      </c>
      <c r="L33" s="89" t="s">
        <v>167</v>
      </c>
      <c r="M33" s="89">
        <v>12</v>
      </c>
      <c r="N33" s="88" t="s">
        <v>186</v>
      </c>
      <c r="O33" s="88" t="s">
        <v>2051</v>
      </c>
    </row>
    <row r="34" spans="3:15" ht="16" thickBot="1">
      <c r="C34" s="163" t="s">
        <v>1356</v>
      </c>
      <c r="D34" s="163"/>
      <c r="E34" s="183">
        <v>56.25</v>
      </c>
      <c r="F34" s="163">
        <v>33.130000000000003</v>
      </c>
      <c r="G34" s="183">
        <v>23.57</v>
      </c>
      <c r="J34" s="314" t="s">
        <v>192</v>
      </c>
      <c r="K34" s="314"/>
      <c r="L34" s="314"/>
      <c r="M34" s="314"/>
      <c r="N34" s="314"/>
      <c r="O34" s="314"/>
    </row>
    <row r="35" spans="3:15" ht="45.75" customHeight="1" thickBot="1">
      <c r="J35" s="63" t="s">
        <v>102</v>
      </c>
      <c r="K35" s="63" t="s">
        <v>57</v>
      </c>
      <c r="L35" s="63" t="s">
        <v>58</v>
      </c>
      <c r="M35" s="63" t="s">
        <v>59</v>
      </c>
      <c r="N35" s="63" t="s">
        <v>60</v>
      </c>
      <c r="O35" s="63" t="s">
        <v>5</v>
      </c>
    </row>
    <row r="36" spans="3:15" ht="29.25" customHeight="1" thickBot="1">
      <c r="J36" s="64" t="s">
        <v>201</v>
      </c>
      <c r="K36" s="88" t="s">
        <v>202</v>
      </c>
      <c r="L36" s="89" t="s">
        <v>167</v>
      </c>
      <c r="M36" s="89">
        <v>320</v>
      </c>
      <c r="N36" s="88" t="s">
        <v>203</v>
      </c>
      <c r="O36" s="88" t="s">
        <v>2052</v>
      </c>
    </row>
    <row r="37" spans="3:15" ht="15.75" customHeight="1" thickBot="1">
      <c r="C37" s="310" t="s">
        <v>243</v>
      </c>
      <c r="D37" s="311"/>
      <c r="E37" s="163">
        <v>38.17</v>
      </c>
      <c r="J37" s="66" t="s">
        <v>209</v>
      </c>
      <c r="K37" s="90" t="s">
        <v>210</v>
      </c>
      <c r="L37" s="91" t="s">
        <v>167</v>
      </c>
      <c r="M37" s="91">
        <v>120</v>
      </c>
      <c r="N37" s="90" t="s">
        <v>211</v>
      </c>
      <c r="O37" s="90" t="s">
        <v>2053</v>
      </c>
    </row>
    <row r="38" spans="3:15" ht="16" thickBot="1">
      <c r="J38" s="64" t="s">
        <v>213</v>
      </c>
      <c r="K38" s="88" t="s">
        <v>214</v>
      </c>
      <c r="L38" s="89" t="s">
        <v>167</v>
      </c>
      <c r="M38" s="89">
        <v>320</v>
      </c>
      <c r="N38" s="88" t="s">
        <v>215</v>
      </c>
      <c r="O38" s="88" t="s">
        <v>2054</v>
      </c>
    </row>
    <row r="39" spans="3:15" ht="16" thickBot="1">
      <c r="J39" s="66" t="s">
        <v>221</v>
      </c>
      <c r="K39" s="90" t="s">
        <v>222</v>
      </c>
      <c r="L39" s="91" t="s">
        <v>167</v>
      </c>
      <c r="M39" s="91">
        <v>216</v>
      </c>
      <c r="N39" s="90" t="s">
        <v>223</v>
      </c>
      <c r="O39" s="90" t="s">
        <v>2055</v>
      </c>
    </row>
    <row r="40" spans="3:15" ht="16" thickBot="1">
      <c r="J40" s="64" t="s">
        <v>225</v>
      </c>
      <c r="K40" s="88" t="s">
        <v>226</v>
      </c>
      <c r="L40" s="89" t="s">
        <v>167</v>
      </c>
      <c r="M40" s="89">
        <v>216</v>
      </c>
      <c r="N40" s="88" t="s">
        <v>227</v>
      </c>
      <c r="O40" s="88" t="s">
        <v>2056</v>
      </c>
    </row>
    <row r="41" spans="3:15" ht="16" thickBot="1">
      <c r="J41" s="66" t="s">
        <v>230</v>
      </c>
      <c r="K41" s="90" t="s">
        <v>231</v>
      </c>
      <c r="L41" s="91" t="s">
        <v>167</v>
      </c>
      <c r="M41" s="91">
        <v>288</v>
      </c>
      <c r="N41" s="90" t="s">
        <v>232</v>
      </c>
      <c r="O41" s="90" t="s">
        <v>2057</v>
      </c>
    </row>
    <row r="42" spans="3:15" ht="16" thickBot="1">
      <c r="J42" s="64" t="s">
        <v>235</v>
      </c>
      <c r="K42" s="88" t="s">
        <v>236</v>
      </c>
      <c r="L42" s="89" t="s">
        <v>167</v>
      </c>
      <c r="M42" s="89">
        <v>350</v>
      </c>
      <c r="N42" s="88" t="s">
        <v>237</v>
      </c>
      <c r="O42" s="88" t="s">
        <v>2058</v>
      </c>
    </row>
    <row r="43" spans="3:15" ht="16" thickBot="1">
      <c r="J43" s="66" t="s">
        <v>239</v>
      </c>
      <c r="K43" s="90" t="s">
        <v>240</v>
      </c>
      <c r="L43" s="91" t="s">
        <v>167</v>
      </c>
      <c r="M43" s="91">
        <v>250</v>
      </c>
      <c r="N43" s="90" t="s">
        <v>241</v>
      </c>
      <c r="O43" s="90" t="s">
        <v>2059</v>
      </c>
    </row>
    <row r="44" spans="3:15" ht="16" thickBot="1">
      <c r="J44" s="64" t="s">
        <v>244</v>
      </c>
      <c r="K44" s="88" t="s">
        <v>245</v>
      </c>
      <c r="L44" s="89" t="s">
        <v>167</v>
      </c>
      <c r="M44" s="89">
        <v>350</v>
      </c>
      <c r="N44" s="88" t="s">
        <v>246</v>
      </c>
      <c r="O44" s="88" t="s">
        <v>2060</v>
      </c>
    </row>
    <row r="45" spans="3:15" ht="16" thickBot="1">
      <c r="J45" s="66" t="s">
        <v>248</v>
      </c>
      <c r="K45" s="90" t="s">
        <v>249</v>
      </c>
      <c r="L45" s="91" t="s">
        <v>167</v>
      </c>
      <c r="M45" s="91">
        <v>500</v>
      </c>
      <c r="N45" s="90" t="s">
        <v>250</v>
      </c>
      <c r="O45" s="90" t="s">
        <v>2061</v>
      </c>
    </row>
    <row r="46" spans="3:15" ht="16" thickBot="1">
      <c r="J46" s="64" t="s">
        <v>252</v>
      </c>
      <c r="K46" s="88" t="s">
        <v>253</v>
      </c>
      <c r="L46" s="89" t="s">
        <v>167</v>
      </c>
      <c r="M46" s="89">
        <v>144</v>
      </c>
      <c r="N46" s="88" t="s">
        <v>254</v>
      </c>
      <c r="O46" s="88" t="s">
        <v>2062</v>
      </c>
    </row>
    <row r="47" spans="3:15" ht="16" thickBot="1">
      <c r="J47" s="66" t="s">
        <v>256</v>
      </c>
      <c r="K47" s="90" t="s">
        <v>257</v>
      </c>
      <c r="L47" s="91" t="s">
        <v>167</v>
      </c>
      <c r="M47" s="91">
        <v>500</v>
      </c>
      <c r="N47" s="90" t="s">
        <v>258</v>
      </c>
      <c r="O47" s="90" t="s">
        <v>2063</v>
      </c>
    </row>
    <row r="48" spans="3:15" ht="16" thickBot="1">
      <c r="J48" s="64" t="s">
        <v>260</v>
      </c>
      <c r="K48" s="88" t="s">
        <v>261</v>
      </c>
      <c r="L48" s="89" t="s">
        <v>167</v>
      </c>
      <c r="M48" s="89">
        <v>144</v>
      </c>
      <c r="N48" s="88" t="s">
        <v>262</v>
      </c>
      <c r="O48" s="88" t="s">
        <v>2064</v>
      </c>
    </row>
    <row r="49" spans="10:15" ht="16" thickBot="1">
      <c r="J49" s="66" t="s">
        <v>264</v>
      </c>
      <c r="K49" s="90" t="s">
        <v>265</v>
      </c>
      <c r="L49" s="91" t="s">
        <v>167</v>
      </c>
      <c r="M49" s="91">
        <v>192</v>
      </c>
      <c r="N49" s="90" t="s">
        <v>266</v>
      </c>
      <c r="O49" s="90" t="s">
        <v>2065</v>
      </c>
    </row>
    <row r="50" spans="10:15" ht="16" thickBot="1">
      <c r="J50" s="64" t="s">
        <v>268</v>
      </c>
      <c r="K50" s="88" t="s">
        <v>269</v>
      </c>
      <c r="L50" s="89" t="s">
        <v>167</v>
      </c>
      <c r="M50" s="89">
        <v>192</v>
      </c>
      <c r="N50" s="88" t="s">
        <v>270</v>
      </c>
      <c r="O50" s="88" t="s">
        <v>2066</v>
      </c>
    </row>
    <row r="51" spans="10:15" ht="16" thickBot="1">
      <c r="J51" s="66" t="s">
        <v>272</v>
      </c>
      <c r="K51" s="90" t="s">
        <v>273</v>
      </c>
      <c r="L51" s="91" t="s">
        <v>167</v>
      </c>
      <c r="M51" s="91">
        <v>192</v>
      </c>
      <c r="N51" s="90" t="s">
        <v>274</v>
      </c>
      <c r="O51" s="90" t="s">
        <v>2067</v>
      </c>
    </row>
    <row r="52" spans="10:15" ht="16" thickBot="1">
      <c r="J52" s="64" t="s">
        <v>276</v>
      </c>
      <c r="K52" s="88" t="s">
        <v>277</v>
      </c>
      <c r="L52" s="89" t="s">
        <v>167</v>
      </c>
      <c r="M52" s="89">
        <v>192</v>
      </c>
      <c r="N52" s="88" t="s">
        <v>278</v>
      </c>
      <c r="O52" s="88" t="s">
        <v>2068</v>
      </c>
    </row>
    <row r="53" spans="10:15" ht="16" thickBot="1">
      <c r="J53" s="66" t="s">
        <v>280</v>
      </c>
      <c r="K53" s="90" t="s">
        <v>281</v>
      </c>
      <c r="L53" s="91" t="s">
        <v>167</v>
      </c>
      <c r="M53" s="91">
        <v>192</v>
      </c>
      <c r="N53" s="90" t="s">
        <v>282</v>
      </c>
      <c r="O53" s="90" t="s">
        <v>2069</v>
      </c>
    </row>
    <row r="54" spans="10:15" ht="16" thickBot="1">
      <c r="J54" s="64" t="s">
        <v>284</v>
      </c>
      <c r="K54" s="88" t="s">
        <v>285</v>
      </c>
      <c r="L54" s="89" t="s">
        <v>167</v>
      </c>
      <c r="M54" s="89">
        <v>384</v>
      </c>
      <c r="N54" s="88" t="s">
        <v>286</v>
      </c>
      <c r="O54" s="88" t="s">
        <v>2070</v>
      </c>
    </row>
    <row r="55" spans="10:15" ht="16" thickBot="1">
      <c r="J55" s="66" t="s">
        <v>288</v>
      </c>
      <c r="K55" s="90" t="s">
        <v>289</v>
      </c>
      <c r="L55" s="91" t="s">
        <v>167</v>
      </c>
      <c r="M55" s="91">
        <v>288</v>
      </c>
      <c r="N55" s="90" t="s">
        <v>274</v>
      </c>
      <c r="O55" s="90" t="s">
        <v>2071</v>
      </c>
    </row>
    <row r="56" spans="10:15" ht="31" thickBot="1">
      <c r="J56" s="64" t="s">
        <v>291</v>
      </c>
      <c r="K56" s="88" t="s">
        <v>292</v>
      </c>
      <c r="L56" s="89" t="s">
        <v>167</v>
      </c>
      <c r="M56" s="89">
        <v>384</v>
      </c>
      <c r="N56" s="88" t="s">
        <v>293</v>
      </c>
      <c r="O56" s="88" t="s">
        <v>2072</v>
      </c>
    </row>
    <row r="57" spans="10:15" ht="46" thickBot="1">
      <c r="J57" s="66" t="s">
        <v>295</v>
      </c>
      <c r="K57" s="90" t="s">
        <v>296</v>
      </c>
      <c r="L57" s="91" t="s">
        <v>68</v>
      </c>
      <c r="M57" s="91">
        <v>72</v>
      </c>
      <c r="N57" s="90" t="s">
        <v>297</v>
      </c>
      <c r="O57" s="90" t="s">
        <v>2073</v>
      </c>
    </row>
    <row r="58" spans="10:15" ht="31" thickBot="1">
      <c r="J58" s="64" t="s">
        <v>299</v>
      </c>
      <c r="K58" s="88" t="s">
        <v>296</v>
      </c>
      <c r="L58" s="89" t="s">
        <v>167</v>
      </c>
      <c r="M58" s="89">
        <v>72</v>
      </c>
      <c r="N58" s="88" t="s">
        <v>300</v>
      </c>
      <c r="O58" s="88" t="s">
        <v>2074</v>
      </c>
    </row>
    <row r="59" spans="10:15" ht="16" thickBot="1">
      <c r="J59" s="66" t="s">
        <v>302</v>
      </c>
      <c r="K59" s="90" t="s">
        <v>303</v>
      </c>
      <c r="L59" s="91" t="s">
        <v>167</v>
      </c>
      <c r="M59" s="91">
        <v>144</v>
      </c>
      <c r="N59" s="90" t="s">
        <v>304</v>
      </c>
      <c r="O59" s="90" t="s">
        <v>2075</v>
      </c>
    </row>
    <row r="60" spans="10:15" ht="16" thickBot="1">
      <c r="J60" s="64" t="s">
        <v>306</v>
      </c>
      <c r="K60" s="88" t="s">
        <v>307</v>
      </c>
      <c r="L60" s="89" t="s">
        <v>167</v>
      </c>
      <c r="M60" s="89">
        <v>144</v>
      </c>
      <c r="N60" s="88" t="s">
        <v>308</v>
      </c>
      <c r="O60" s="88" t="s">
        <v>2076</v>
      </c>
    </row>
    <row r="61" spans="10:15" ht="31" thickBot="1">
      <c r="J61" s="66" t="s">
        <v>310</v>
      </c>
      <c r="K61" s="90" t="s">
        <v>311</v>
      </c>
      <c r="L61" s="91" t="s">
        <v>167</v>
      </c>
      <c r="M61" s="91">
        <v>108</v>
      </c>
      <c r="N61" s="90" t="s">
        <v>312</v>
      </c>
      <c r="O61" s="90" t="s">
        <v>2077</v>
      </c>
    </row>
    <row r="62" spans="10:15" ht="16" thickBot="1">
      <c r="J62" s="64" t="s">
        <v>314</v>
      </c>
      <c r="K62" s="88" t="s">
        <v>315</v>
      </c>
      <c r="L62" s="89" t="s">
        <v>167</v>
      </c>
      <c r="M62" s="89">
        <v>360</v>
      </c>
      <c r="N62" s="88" t="s">
        <v>316</v>
      </c>
      <c r="O62" s="88" t="s">
        <v>2078</v>
      </c>
    </row>
    <row r="63" spans="10:15" ht="16" thickBot="1">
      <c r="J63" s="66" t="s">
        <v>318</v>
      </c>
      <c r="K63" s="90" t="s">
        <v>319</v>
      </c>
      <c r="L63" s="91" t="s">
        <v>167</v>
      </c>
      <c r="M63" s="91">
        <v>360</v>
      </c>
      <c r="N63" s="90" t="s">
        <v>320</v>
      </c>
      <c r="O63" s="90" t="s">
        <v>2079</v>
      </c>
    </row>
    <row r="64" spans="10:15" ht="16" thickBot="1">
      <c r="J64" s="64" t="s">
        <v>322</v>
      </c>
      <c r="K64" s="88" t="s">
        <v>323</v>
      </c>
      <c r="L64" s="89" t="s">
        <v>167</v>
      </c>
      <c r="M64" s="89">
        <v>216</v>
      </c>
      <c r="N64" s="88" t="s">
        <v>324</v>
      </c>
      <c r="O64" s="88" t="s">
        <v>2080</v>
      </c>
    </row>
    <row r="65" spans="10:15" ht="16" thickBot="1">
      <c r="J65" s="66" t="s">
        <v>326</v>
      </c>
      <c r="K65" s="90" t="s">
        <v>327</v>
      </c>
      <c r="L65" s="91" t="s">
        <v>167</v>
      </c>
      <c r="M65" s="91">
        <v>216</v>
      </c>
      <c r="N65" s="90" t="s">
        <v>328</v>
      </c>
      <c r="O65" s="90" t="s">
        <v>2081</v>
      </c>
    </row>
    <row r="66" spans="10:15" ht="16" thickBot="1">
      <c r="J66" s="64" t="s">
        <v>330</v>
      </c>
      <c r="K66" s="88" t="s">
        <v>331</v>
      </c>
      <c r="L66" s="89" t="s">
        <v>167</v>
      </c>
      <c r="M66" s="89">
        <v>144</v>
      </c>
      <c r="N66" s="88" t="s">
        <v>332</v>
      </c>
      <c r="O66" s="88" t="s">
        <v>2082</v>
      </c>
    </row>
    <row r="67" spans="10:15" ht="16" thickBot="1">
      <c r="J67" s="66" t="s">
        <v>334</v>
      </c>
      <c r="K67" s="90" t="s">
        <v>335</v>
      </c>
      <c r="L67" s="91" t="s">
        <v>167</v>
      </c>
      <c r="M67" s="91">
        <v>72</v>
      </c>
      <c r="N67" s="90" t="s">
        <v>336</v>
      </c>
      <c r="O67" s="90" t="s">
        <v>2083</v>
      </c>
    </row>
    <row r="68" spans="10:15" ht="16" thickBot="1">
      <c r="J68" s="64" t="s">
        <v>338</v>
      </c>
      <c r="K68" s="88" t="s">
        <v>339</v>
      </c>
      <c r="L68" s="89" t="s">
        <v>167</v>
      </c>
      <c r="M68" s="89">
        <v>144</v>
      </c>
      <c r="N68" s="88" t="s">
        <v>340</v>
      </c>
      <c r="O68" s="88" t="s">
        <v>2084</v>
      </c>
    </row>
    <row r="69" spans="10:15" ht="16" thickBot="1">
      <c r="J69" s="66" t="s">
        <v>342</v>
      </c>
      <c r="K69" s="90" t="s">
        <v>343</v>
      </c>
      <c r="L69" s="91" t="s">
        <v>167</v>
      </c>
      <c r="M69" s="91">
        <v>144</v>
      </c>
      <c r="N69" s="90" t="s">
        <v>344</v>
      </c>
      <c r="O69" s="90" t="s">
        <v>2085</v>
      </c>
    </row>
    <row r="70" spans="10:15" ht="16" thickBot="1">
      <c r="J70" s="64" t="s">
        <v>346</v>
      </c>
      <c r="K70" s="88" t="s">
        <v>347</v>
      </c>
      <c r="L70" s="89" t="s">
        <v>167</v>
      </c>
      <c r="M70" s="89">
        <v>360</v>
      </c>
      <c r="N70" s="88" t="s">
        <v>348</v>
      </c>
      <c r="O70" s="88" t="s">
        <v>2086</v>
      </c>
    </row>
    <row r="71" spans="10:15" ht="16" thickBot="1">
      <c r="J71" s="66" t="s">
        <v>350</v>
      </c>
      <c r="K71" s="90" t="s">
        <v>351</v>
      </c>
      <c r="L71" s="91" t="s">
        <v>167</v>
      </c>
      <c r="M71" s="91">
        <v>360</v>
      </c>
      <c r="N71" s="90" t="s">
        <v>352</v>
      </c>
      <c r="O71" s="90" t="s">
        <v>2087</v>
      </c>
    </row>
    <row r="72" spans="10:15" ht="16" thickBot="1">
      <c r="J72" s="64" t="s">
        <v>354</v>
      </c>
      <c r="K72" s="88" t="s">
        <v>355</v>
      </c>
      <c r="L72" s="89" t="s">
        <v>167</v>
      </c>
      <c r="M72" s="89">
        <v>360</v>
      </c>
      <c r="N72" s="88" t="s">
        <v>356</v>
      </c>
      <c r="O72" s="88" t="s">
        <v>2088</v>
      </c>
    </row>
    <row r="73" spans="10:15" ht="30">
      <c r="J73" s="66" t="s">
        <v>358</v>
      </c>
      <c r="K73" s="90" t="s">
        <v>359</v>
      </c>
      <c r="L73" s="91" t="s">
        <v>167</v>
      </c>
      <c r="M73" s="91">
        <v>360</v>
      </c>
      <c r="N73" s="90" t="s">
        <v>360</v>
      </c>
      <c r="O73" s="90" t="s">
        <v>2089</v>
      </c>
    </row>
    <row r="74" spans="10:15" ht="16" thickBot="1">
      <c r="J74" s="316" t="s">
        <v>362</v>
      </c>
      <c r="K74" s="316"/>
      <c r="L74" s="316"/>
      <c r="M74" s="316"/>
      <c r="N74" s="316"/>
      <c r="O74" s="316"/>
    </row>
    <row r="75" spans="10:15" ht="16" thickBot="1">
      <c r="J75" s="63" t="s">
        <v>102</v>
      </c>
      <c r="K75" s="63" t="s">
        <v>57</v>
      </c>
      <c r="L75" s="63" t="s">
        <v>58</v>
      </c>
      <c r="M75" s="63" t="s">
        <v>59</v>
      </c>
      <c r="N75" s="63" t="s">
        <v>60</v>
      </c>
      <c r="O75" s="63" t="s">
        <v>5</v>
      </c>
    </row>
    <row r="76" spans="10:15" ht="16" thickBot="1">
      <c r="J76" s="64" t="s">
        <v>363</v>
      </c>
      <c r="K76" s="88" t="s">
        <v>364</v>
      </c>
      <c r="L76" s="89" t="s">
        <v>167</v>
      </c>
      <c r="M76" s="89">
        <v>10</v>
      </c>
      <c r="N76" s="88" t="s">
        <v>365</v>
      </c>
      <c r="O76" s="88" t="s">
        <v>2090</v>
      </c>
    </row>
    <row r="77" spans="10:15">
      <c r="J77" s="66" t="s">
        <v>367</v>
      </c>
      <c r="K77" s="90" t="s">
        <v>364</v>
      </c>
      <c r="L77" s="91" t="s">
        <v>167</v>
      </c>
      <c r="M77" s="91">
        <v>10</v>
      </c>
      <c r="N77" s="90" t="s">
        <v>365</v>
      </c>
      <c r="O77" s="90" t="s">
        <v>2090</v>
      </c>
    </row>
  </sheetData>
  <mergeCells count="8">
    <mergeCell ref="J74:O74"/>
    <mergeCell ref="C37:D37"/>
    <mergeCell ref="B3:G3"/>
    <mergeCell ref="J3:M3"/>
    <mergeCell ref="J17:O17"/>
    <mergeCell ref="J22:O22"/>
    <mergeCell ref="J27:O27"/>
    <mergeCell ref="J34:O3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O70"/>
  <sheetViews>
    <sheetView zoomScale="70" zoomScaleNormal="70" workbookViewId="0">
      <selection activeCell="B2" sqref="B2:G2"/>
    </sheetView>
  </sheetViews>
  <sheetFormatPr baseColWidth="10" defaultColWidth="11.5" defaultRowHeight="15"/>
  <cols>
    <col min="2" max="2" width="10.83203125" bestFit="1" customWidth="1"/>
    <col min="3" max="3" width="24.5" customWidth="1"/>
    <col min="4" max="4" width="12.5" customWidth="1"/>
    <col min="5" max="5" width="18.6640625" customWidth="1"/>
    <col min="6" max="6" width="20.5" customWidth="1"/>
    <col min="7" max="7" width="17.5" customWidth="1"/>
    <col min="10" max="10" width="19.5" bestFit="1" customWidth="1"/>
    <col min="11" max="11" width="57.5" bestFit="1" customWidth="1"/>
    <col min="12" max="12" width="14.83203125" bestFit="1" customWidth="1"/>
    <col min="13" max="13" width="27.33203125" bestFit="1" customWidth="1"/>
    <col min="14" max="14" width="14.33203125" bestFit="1" customWidth="1"/>
    <col min="15" max="15" width="14.5" bestFit="1" customWidth="1"/>
  </cols>
  <sheetData>
    <row r="1" spans="2:15" ht="19">
      <c r="G1" s="215" t="s">
        <v>2234</v>
      </c>
    </row>
    <row r="2" spans="2:15" ht="19.5" customHeight="1" thickBot="1">
      <c r="B2" s="315" t="s">
        <v>18</v>
      </c>
      <c r="C2" s="315"/>
      <c r="D2" s="315"/>
      <c r="E2" s="315"/>
      <c r="F2" s="315"/>
      <c r="G2" s="315"/>
      <c r="J2" s="317" t="s">
        <v>1274</v>
      </c>
      <c r="K2" s="318"/>
      <c r="L2" s="318"/>
      <c r="M2" s="318"/>
    </row>
    <row r="3" spans="2:15" ht="31.5" customHeight="1" thickBot="1">
      <c r="B3" s="63" t="s">
        <v>20</v>
      </c>
      <c r="C3" s="63" t="s">
        <v>21</v>
      </c>
      <c r="D3" s="63" t="s">
        <v>22</v>
      </c>
      <c r="E3" s="63" t="s">
        <v>23</v>
      </c>
      <c r="F3" s="63" t="s">
        <v>24</v>
      </c>
      <c r="G3" s="63" t="s">
        <v>25</v>
      </c>
      <c r="J3" s="63" t="s">
        <v>26</v>
      </c>
      <c r="K3" s="63" t="s">
        <v>27</v>
      </c>
      <c r="L3" s="63" t="s">
        <v>28</v>
      </c>
      <c r="M3" s="63" t="s">
        <v>29</v>
      </c>
    </row>
    <row r="4" spans="2:15" ht="31.5" customHeight="1" thickBot="1">
      <c r="B4" s="64" t="s">
        <v>30</v>
      </c>
      <c r="C4" s="64" t="s">
        <v>31</v>
      </c>
      <c r="D4" s="65" t="s">
        <v>32</v>
      </c>
      <c r="E4" s="65" t="s">
        <v>2091</v>
      </c>
      <c r="F4" s="65" t="s">
        <v>2092</v>
      </c>
      <c r="G4" s="65" t="s">
        <v>2093</v>
      </c>
      <c r="J4" s="64" t="s">
        <v>931</v>
      </c>
      <c r="K4" s="64" t="s">
        <v>932</v>
      </c>
      <c r="L4" s="88" t="s">
        <v>933</v>
      </c>
      <c r="M4" s="89" t="s">
        <v>501</v>
      </c>
    </row>
    <row r="5" spans="2:15" ht="31.5" customHeight="1" thickBot="1">
      <c r="B5" s="66" t="s">
        <v>30</v>
      </c>
      <c r="C5" s="66" t="s">
        <v>40</v>
      </c>
      <c r="D5" s="67" t="s">
        <v>41</v>
      </c>
      <c r="E5" s="67" t="s">
        <v>2094</v>
      </c>
      <c r="F5" s="67" t="s">
        <v>2095</v>
      </c>
      <c r="G5" s="67" t="s">
        <v>983</v>
      </c>
      <c r="J5" s="66" t="s">
        <v>495</v>
      </c>
      <c r="K5" s="66" t="s">
        <v>496</v>
      </c>
      <c r="L5" s="90" t="s">
        <v>497</v>
      </c>
      <c r="M5" s="91" t="s">
        <v>39</v>
      </c>
    </row>
    <row r="6" spans="2:15" ht="31.5" customHeight="1" thickBot="1">
      <c r="B6" s="64" t="s">
        <v>30</v>
      </c>
      <c r="C6" s="64" t="s">
        <v>45</v>
      </c>
      <c r="D6" s="65" t="s">
        <v>46</v>
      </c>
      <c r="E6" s="65" t="s">
        <v>2096</v>
      </c>
      <c r="F6" s="65" t="s">
        <v>2097</v>
      </c>
      <c r="G6" s="65" t="s">
        <v>418</v>
      </c>
      <c r="J6" s="64" t="s">
        <v>493</v>
      </c>
      <c r="K6" s="64" t="s">
        <v>494</v>
      </c>
      <c r="L6" s="88" t="s">
        <v>492</v>
      </c>
      <c r="M6" s="89" t="s">
        <v>39</v>
      </c>
    </row>
    <row r="7" spans="2:15" ht="23.25" customHeight="1" thickBot="1">
      <c r="B7" s="66" t="s">
        <v>30</v>
      </c>
      <c r="C7" s="66" t="s">
        <v>51</v>
      </c>
      <c r="D7" s="67" t="s">
        <v>52</v>
      </c>
      <c r="E7" s="67" t="s">
        <v>2098</v>
      </c>
      <c r="F7" s="67" t="s">
        <v>2099</v>
      </c>
      <c r="G7" s="67" t="s">
        <v>1404</v>
      </c>
      <c r="J7" s="66" t="s">
        <v>490</v>
      </c>
      <c r="K7" s="66" t="s">
        <v>491</v>
      </c>
      <c r="L7" s="90" t="s">
        <v>492</v>
      </c>
      <c r="M7" s="91" t="s">
        <v>39</v>
      </c>
    </row>
    <row r="8" spans="2:15" ht="21" customHeight="1" thickBot="1">
      <c r="B8" s="64" t="s">
        <v>30</v>
      </c>
      <c r="C8" s="64" t="s">
        <v>61</v>
      </c>
      <c r="D8" s="65" t="s">
        <v>62</v>
      </c>
      <c r="E8" s="65" t="s">
        <v>2100</v>
      </c>
      <c r="F8" s="65" t="s">
        <v>2101</v>
      </c>
      <c r="G8" s="65" t="s">
        <v>2102</v>
      </c>
      <c r="J8" s="64" t="s">
        <v>36</v>
      </c>
      <c r="K8" s="64" t="s">
        <v>818</v>
      </c>
      <c r="L8" s="88" t="s">
        <v>38</v>
      </c>
      <c r="M8" s="89" t="s">
        <v>39</v>
      </c>
    </row>
    <row r="9" spans="2:15" ht="31.5" customHeight="1" thickBot="1">
      <c r="B9" s="66" t="s">
        <v>30</v>
      </c>
      <c r="C9" s="66" t="s">
        <v>71</v>
      </c>
      <c r="D9" s="67" t="s">
        <v>72</v>
      </c>
      <c r="E9" s="67" t="s">
        <v>2103</v>
      </c>
      <c r="F9" s="67" t="s">
        <v>2104</v>
      </c>
      <c r="G9" s="67" t="s">
        <v>2105</v>
      </c>
    </row>
    <row r="10" spans="2:15" ht="31.5" customHeight="1" thickBot="1">
      <c r="B10" s="64" t="s">
        <v>30</v>
      </c>
      <c r="C10" s="64" t="s">
        <v>81</v>
      </c>
      <c r="D10" s="65" t="s">
        <v>82</v>
      </c>
      <c r="E10" s="65" t="s">
        <v>2106</v>
      </c>
      <c r="F10" s="65" t="s">
        <v>2107</v>
      </c>
      <c r="G10" s="65" t="s">
        <v>2108</v>
      </c>
      <c r="J10" s="314" t="s">
        <v>1298</v>
      </c>
      <c r="K10" s="314"/>
      <c r="L10" s="314"/>
      <c r="M10" s="314"/>
      <c r="N10" s="314"/>
      <c r="O10" s="314"/>
    </row>
    <row r="11" spans="2:15" ht="19.5" customHeight="1" thickBot="1">
      <c r="B11" s="66" t="s">
        <v>30</v>
      </c>
      <c r="C11" s="66" t="s">
        <v>91</v>
      </c>
      <c r="D11" s="67" t="s">
        <v>92</v>
      </c>
      <c r="E11" s="67" t="s">
        <v>2109</v>
      </c>
      <c r="F11" s="67" t="s">
        <v>2110</v>
      </c>
      <c r="G11" s="67" t="s">
        <v>2111</v>
      </c>
      <c r="J11" s="63" t="s">
        <v>56</v>
      </c>
      <c r="K11" s="63" t="s">
        <v>57</v>
      </c>
      <c r="L11" s="63" t="s">
        <v>58</v>
      </c>
      <c r="M11" s="63" t="s">
        <v>59</v>
      </c>
      <c r="N11" s="63" t="s">
        <v>60</v>
      </c>
      <c r="O11" s="63" t="s">
        <v>5</v>
      </c>
    </row>
    <row r="12" spans="2:15" ht="31.5" customHeight="1" thickBot="1">
      <c r="B12" s="64" t="s">
        <v>30</v>
      </c>
      <c r="C12" s="64" t="s">
        <v>97</v>
      </c>
      <c r="D12" s="65" t="s">
        <v>98</v>
      </c>
      <c r="E12" s="65" t="s">
        <v>2112</v>
      </c>
      <c r="F12" s="65" t="s">
        <v>2113</v>
      </c>
      <c r="G12" s="65" t="s">
        <v>2114</v>
      </c>
      <c r="J12" s="64" t="s">
        <v>66</v>
      </c>
      <c r="K12" s="88" t="s">
        <v>67</v>
      </c>
      <c r="L12" s="89" t="s">
        <v>68</v>
      </c>
      <c r="M12" s="89">
        <v>80</v>
      </c>
      <c r="N12" s="88" t="s">
        <v>69</v>
      </c>
      <c r="O12" s="88" t="s">
        <v>2115</v>
      </c>
    </row>
    <row r="13" spans="2:15" ht="31.5" customHeight="1" thickBot="1">
      <c r="B13" s="68" t="s">
        <v>104</v>
      </c>
      <c r="C13" s="68" t="s">
        <v>105</v>
      </c>
      <c r="D13" s="67" t="s">
        <v>106</v>
      </c>
      <c r="E13" s="67" t="s">
        <v>2116</v>
      </c>
      <c r="F13" s="67" t="s">
        <v>2117</v>
      </c>
      <c r="G13" s="67" t="s">
        <v>2118</v>
      </c>
      <c r="J13" s="66" t="s">
        <v>76</v>
      </c>
      <c r="K13" s="90" t="s">
        <v>77</v>
      </c>
      <c r="L13" s="91" t="s">
        <v>78</v>
      </c>
      <c r="M13" s="91">
        <v>90</v>
      </c>
      <c r="N13" s="90" t="s">
        <v>79</v>
      </c>
      <c r="O13" s="90" t="s">
        <v>2119</v>
      </c>
    </row>
    <row r="14" spans="2:15" ht="31.5" customHeight="1" thickBot="1">
      <c r="B14" s="64" t="s">
        <v>115</v>
      </c>
      <c r="C14" s="64" t="s">
        <v>116</v>
      </c>
      <c r="D14" s="65" t="s">
        <v>106</v>
      </c>
      <c r="E14" s="65" t="s">
        <v>2120</v>
      </c>
      <c r="F14" s="65" t="s">
        <v>2121</v>
      </c>
      <c r="G14" s="65" t="s">
        <v>2122</v>
      </c>
      <c r="J14" s="64" t="s">
        <v>86</v>
      </c>
      <c r="K14" s="88" t="s">
        <v>87</v>
      </c>
      <c r="L14" s="89" t="s">
        <v>88</v>
      </c>
      <c r="M14" s="89">
        <v>110</v>
      </c>
      <c r="N14" s="88" t="s">
        <v>89</v>
      </c>
      <c r="O14" s="88" t="s">
        <v>2123</v>
      </c>
    </row>
    <row r="15" spans="2:15" ht="31.5" customHeight="1" thickBot="1">
      <c r="B15" s="66" t="s">
        <v>115</v>
      </c>
      <c r="C15" s="66" t="s">
        <v>124</v>
      </c>
      <c r="D15" s="67" t="s">
        <v>106</v>
      </c>
      <c r="E15" s="67" t="s">
        <v>2124</v>
      </c>
      <c r="F15" s="67" t="s">
        <v>2125</v>
      </c>
      <c r="G15" s="67" t="s">
        <v>2126</v>
      </c>
      <c r="J15" s="314" t="s">
        <v>1744</v>
      </c>
      <c r="K15" s="314"/>
      <c r="L15" s="314"/>
      <c r="M15" s="314"/>
      <c r="N15" s="314"/>
      <c r="O15" s="314"/>
    </row>
    <row r="16" spans="2:15" ht="31.5" customHeight="1" thickBot="1">
      <c r="B16" s="64" t="s">
        <v>115</v>
      </c>
      <c r="C16" s="64" t="s">
        <v>132</v>
      </c>
      <c r="D16" s="65" t="s">
        <v>106</v>
      </c>
      <c r="E16" s="65" t="s">
        <v>2127</v>
      </c>
      <c r="F16" s="65" t="s">
        <v>2128</v>
      </c>
      <c r="G16" s="65" t="s">
        <v>2129</v>
      </c>
      <c r="J16" s="63" t="s">
        <v>102</v>
      </c>
      <c r="K16" s="63" t="s">
        <v>103</v>
      </c>
      <c r="L16" s="63" t="s">
        <v>58</v>
      </c>
      <c r="M16" s="63" t="s">
        <v>59</v>
      </c>
      <c r="N16" s="63" t="s">
        <v>60</v>
      </c>
      <c r="O16" s="63" t="s">
        <v>5</v>
      </c>
    </row>
    <row r="17" spans="2:15" ht="31.5" customHeight="1" thickBot="1">
      <c r="B17" s="66" t="s">
        <v>115</v>
      </c>
      <c r="C17" s="66" t="s">
        <v>136</v>
      </c>
      <c r="D17" s="67" t="s">
        <v>106</v>
      </c>
      <c r="E17" s="67" t="s">
        <v>2130</v>
      </c>
      <c r="F17" s="67" t="s">
        <v>2131</v>
      </c>
      <c r="G17" s="67" t="s">
        <v>1643</v>
      </c>
      <c r="J17" s="64" t="s">
        <v>110</v>
      </c>
      <c r="K17" s="88" t="s">
        <v>111</v>
      </c>
      <c r="L17" s="89" t="s">
        <v>112</v>
      </c>
      <c r="M17" s="89">
        <v>65</v>
      </c>
      <c r="N17" s="88" t="s">
        <v>113</v>
      </c>
      <c r="O17" s="88" t="s">
        <v>2132</v>
      </c>
    </row>
    <row r="18" spans="2:15" ht="31.5" customHeight="1" thickBot="1">
      <c r="B18" s="64" t="s">
        <v>115</v>
      </c>
      <c r="C18" s="64" t="s">
        <v>141</v>
      </c>
      <c r="D18" s="65" t="s">
        <v>106</v>
      </c>
      <c r="E18" s="65" t="s">
        <v>2133</v>
      </c>
      <c r="F18" s="65" t="s">
        <v>2134</v>
      </c>
      <c r="G18" s="65" t="s">
        <v>376</v>
      </c>
      <c r="J18" s="66" t="s">
        <v>120</v>
      </c>
      <c r="K18" s="90" t="s">
        <v>121</v>
      </c>
      <c r="L18" s="91" t="s">
        <v>88</v>
      </c>
      <c r="M18" s="91">
        <v>65</v>
      </c>
      <c r="N18" s="90" t="s">
        <v>122</v>
      </c>
      <c r="O18" s="90" t="s">
        <v>2135</v>
      </c>
    </row>
    <row r="19" spans="2:15" ht="31.5" customHeight="1" thickBot="1">
      <c r="B19" s="66" t="s">
        <v>115</v>
      </c>
      <c r="C19" s="66" t="s">
        <v>144</v>
      </c>
      <c r="D19" s="67" t="s">
        <v>106</v>
      </c>
      <c r="E19" s="67" t="s">
        <v>2136</v>
      </c>
      <c r="F19" s="67" t="s">
        <v>2137</v>
      </c>
      <c r="G19" s="67" t="s">
        <v>2138</v>
      </c>
      <c r="J19" s="64" t="s">
        <v>127</v>
      </c>
      <c r="K19" s="88" t="s">
        <v>128</v>
      </c>
      <c r="L19" s="89" t="s">
        <v>129</v>
      </c>
      <c r="M19" s="89">
        <v>12</v>
      </c>
      <c r="N19" s="88" t="s">
        <v>130</v>
      </c>
      <c r="O19" s="88" t="s">
        <v>2139</v>
      </c>
    </row>
    <row r="20" spans="2:15" ht="22.5" customHeight="1" thickBot="1">
      <c r="B20" s="64" t="s">
        <v>115</v>
      </c>
      <c r="C20" s="64" t="s">
        <v>152</v>
      </c>
      <c r="D20" s="65" t="s">
        <v>106</v>
      </c>
      <c r="E20" s="65" t="s">
        <v>2140</v>
      </c>
      <c r="F20" s="65" t="s">
        <v>2141</v>
      </c>
      <c r="G20" s="65" t="s">
        <v>540</v>
      </c>
      <c r="J20" s="314" t="s">
        <v>1333</v>
      </c>
      <c r="K20" s="314"/>
      <c r="L20" s="314"/>
      <c r="M20" s="314"/>
      <c r="N20" s="314"/>
      <c r="O20" s="314"/>
    </row>
    <row r="21" spans="2:15" ht="31.5" customHeight="1" thickBot="1">
      <c r="B21" s="66" t="s">
        <v>115</v>
      </c>
      <c r="C21" s="66" t="s">
        <v>160</v>
      </c>
      <c r="D21" s="67" t="s">
        <v>2142</v>
      </c>
      <c r="E21" s="67" t="s">
        <v>2143</v>
      </c>
      <c r="F21" s="67" t="s">
        <v>2144</v>
      </c>
      <c r="G21" s="67" t="s">
        <v>49</v>
      </c>
      <c r="J21" s="63" t="s">
        <v>102</v>
      </c>
      <c r="K21" s="63" t="s">
        <v>57</v>
      </c>
      <c r="L21" s="63" t="s">
        <v>58</v>
      </c>
      <c r="M21" s="63" t="s">
        <v>59</v>
      </c>
      <c r="N21" s="63" t="s">
        <v>60</v>
      </c>
      <c r="O21" s="63" t="s">
        <v>5</v>
      </c>
    </row>
    <row r="22" spans="2:15" ht="31.5" customHeight="1" thickBot="1">
      <c r="B22" s="69" t="s">
        <v>104</v>
      </c>
      <c r="C22" s="69" t="s">
        <v>170</v>
      </c>
      <c r="D22" s="65" t="s">
        <v>106</v>
      </c>
      <c r="E22" s="65" t="s">
        <v>2145</v>
      </c>
      <c r="F22" s="65" t="s">
        <v>2146</v>
      </c>
      <c r="G22" s="65" t="s">
        <v>2147</v>
      </c>
      <c r="J22" s="64" t="s">
        <v>148</v>
      </c>
      <c r="K22" s="88" t="s">
        <v>149</v>
      </c>
      <c r="L22" s="89" t="s">
        <v>68</v>
      </c>
      <c r="M22" s="89">
        <v>60</v>
      </c>
      <c r="N22" s="88" t="s">
        <v>150</v>
      </c>
      <c r="O22" s="88" t="s">
        <v>2148</v>
      </c>
    </row>
    <row r="23" spans="2:15" ht="31.5" customHeight="1" thickBot="1">
      <c r="B23" s="66" t="s">
        <v>178</v>
      </c>
      <c r="C23" s="66" t="s">
        <v>179</v>
      </c>
      <c r="D23" s="67" t="s">
        <v>2149</v>
      </c>
      <c r="E23" s="67" t="s">
        <v>2150</v>
      </c>
      <c r="F23" s="67" t="s">
        <v>2151</v>
      </c>
      <c r="G23" s="67" t="s">
        <v>183</v>
      </c>
      <c r="J23" s="66" t="s">
        <v>156</v>
      </c>
      <c r="K23" s="90" t="s">
        <v>157</v>
      </c>
      <c r="L23" s="91" t="s">
        <v>68</v>
      </c>
      <c r="M23" s="91">
        <v>12</v>
      </c>
      <c r="N23" s="90" t="s">
        <v>158</v>
      </c>
      <c r="O23" s="90" t="s">
        <v>2152</v>
      </c>
    </row>
    <row r="24" spans="2:15" ht="31.5" customHeight="1" thickBot="1">
      <c r="B24" s="64" t="s">
        <v>178</v>
      </c>
      <c r="C24" s="64" t="s">
        <v>188</v>
      </c>
      <c r="D24" s="65" t="s">
        <v>2149</v>
      </c>
      <c r="E24" s="65" t="s">
        <v>2153</v>
      </c>
      <c r="F24" s="65" t="s">
        <v>2154</v>
      </c>
      <c r="G24" s="65" t="s">
        <v>191</v>
      </c>
      <c r="J24" s="64" t="s">
        <v>165</v>
      </c>
      <c r="K24" s="88" t="s">
        <v>166</v>
      </c>
      <c r="L24" s="89" t="s">
        <v>167</v>
      </c>
      <c r="M24" s="89">
        <v>80</v>
      </c>
      <c r="N24" s="88" t="s">
        <v>168</v>
      </c>
      <c r="O24" s="88" t="s">
        <v>2155</v>
      </c>
    </row>
    <row r="25" spans="2:15" ht="31.5" customHeight="1" thickBot="1">
      <c r="B25" s="66" t="s">
        <v>178</v>
      </c>
      <c r="C25" s="66" t="s">
        <v>193</v>
      </c>
      <c r="D25" s="67" t="s">
        <v>2149</v>
      </c>
      <c r="E25" s="67" t="s">
        <v>2156</v>
      </c>
      <c r="F25" s="67" t="s">
        <v>2157</v>
      </c>
      <c r="G25" s="67" t="s">
        <v>196</v>
      </c>
      <c r="J25" s="66" t="s">
        <v>174</v>
      </c>
      <c r="K25" s="90" t="s">
        <v>175</v>
      </c>
      <c r="L25" s="91" t="s">
        <v>68</v>
      </c>
      <c r="M25" s="91">
        <v>12</v>
      </c>
      <c r="N25" s="90" t="s">
        <v>176</v>
      </c>
      <c r="O25" s="90" t="s">
        <v>2158</v>
      </c>
    </row>
    <row r="26" spans="2:15" ht="31.5" customHeight="1" thickBot="1">
      <c r="B26" s="69" t="s">
        <v>104</v>
      </c>
      <c r="C26" s="69" t="s">
        <v>197</v>
      </c>
      <c r="D26" s="65" t="s">
        <v>106</v>
      </c>
      <c r="E26" s="65" t="s">
        <v>2159</v>
      </c>
      <c r="F26" s="65" t="s">
        <v>2160</v>
      </c>
      <c r="G26" s="65" t="s">
        <v>200</v>
      </c>
      <c r="J26" s="64" t="s">
        <v>184</v>
      </c>
      <c r="K26" s="88" t="s">
        <v>185</v>
      </c>
      <c r="L26" s="89" t="s">
        <v>167</v>
      </c>
      <c r="M26" s="89">
        <v>12</v>
      </c>
      <c r="N26" s="88" t="s">
        <v>186</v>
      </c>
      <c r="O26" s="88" t="s">
        <v>2161</v>
      </c>
    </row>
    <row r="27" spans="2:15" ht="31.5" customHeight="1" thickBot="1">
      <c r="B27" s="68" t="s">
        <v>205</v>
      </c>
      <c r="C27" s="68" t="s">
        <v>206</v>
      </c>
      <c r="D27" s="67" t="s">
        <v>106</v>
      </c>
      <c r="E27" s="67" t="s">
        <v>2162</v>
      </c>
      <c r="F27" s="67" t="s">
        <v>2163</v>
      </c>
      <c r="G27" s="70">
        <v>1</v>
      </c>
      <c r="J27" s="314" t="s">
        <v>192</v>
      </c>
      <c r="K27" s="314"/>
      <c r="L27" s="314"/>
      <c r="M27" s="314"/>
      <c r="N27" s="314"/>
      <c r="O27" s="314"/>
    </row>
    <row r="28" spans="2:15" ht="28.5" customHeight="1" thickBot="1">
      <c r="J28" s="63" t="s">
        <v>102</v>
      </c>
      <c r="K28" s="63" t="s">
        <v>57</v>
      </c>
      <c r="L28" s="63" t="s">
        <v>58</v>
      </c>
      <c r="M28" s="63" t="s">
        <v>59</v>
      </c>
      <c r="N28" s="63" t="s">
        <v>60</v>
      </c>
      <c r="O28" s="63" t="s">
        <v>5</v>
      </c>
    </row>
    <row r="29" spans="2:15" ht="16" thickBot="1">
      <c r="J29" s="64" t="s">
        <v>201</v>
      </c>
      <c r="K29" s="88" t="s">
        <v>202</v>
      </c>
      <c r="L29" s="89" t="s">
        <v>167</v>
      </c>
      <c r="M29" s="89">
        <v>320</v>
      </c>
      <c r="N29" s="88" t="s">
        <v>203</v>
      </c>
      <c r="O29" s="88" t="s">
        <v>2164</v>
      </c>
    </row>
    <row r="30" spans="2:15" ht="16" thickBot="1">
      <c r="C30" s="163"/>
      <c r="D30" s="181" t="s">
        <v>217</v>
      </c>
      <c r="E30" s="181" t="s">
        <v>218</v>
      </c>
      <c r="F30" s="181" t="s">
        <v>219</v>
      </c>
      <c r="G30" s="181" t="s">
        <v>220</v>
      </c>
      <c r="J30" s="66" t="s">
        <v>209</v>
      </c>
      <c r="K30" s="90" t="s">
        <v>210</v>
      </c>
      <c r="L30" s="91" t="s">
        <v>167</v>
      </c>
      <c r="M30" s="91">
        <v>120</v>
      </c>
      <c r="N30" s="90" t="s">
        <v>211</v>
      </c>
      <c r="O30" s="90" t="s">
        <v>2165</v>
      </c>
    </row>
    <row r="31" spans="2:15" ht="16" thickBot="1">
      <c r="C31" s="163" t="s">
        <v>3</v>
      </c>
      <c r="D31" s="182">
        <v>307.48</v>
      </c>
      <c r="E31" s="183">
        <v>123.25</v>
      </c>
      <c r="F31" s="183">
        <v>70.400000000000006</v>
      </c>
      <c r="G31" s="183">
        <v>113.83</v>
      </c>
      <c r="J31" s="64" t="s">
        <v>213</v>
      </c>
      <c r="K31" s="88" t="s">
        <v>214</v>
      </c>
      <c r="L31" s="89" t="s">
        <v>167</v>
      </c>
      <c r="M31" s="89">
        <v>320</v>
      </c>
      <c r="N31" s="88" t="s">
        <v>215</v>
      </c>
      <c r="O31" s="88" t="s">
        <v>2166</v>
      </c>
    </row>
    <row r="32" spans="2:15" ht="16" thickBot="1">
      <c r="C32" s="163" t="s">
        <v>1354</v>
      </c>
      <c r="D32" s="183">
        <v>9.15</v>
      </c>
      <c r="E32" s="183">
        <v>2.19</v>
      </c>
      <c r="F32" s="183">
        <v>2.12</v>
      </c>
      <c r="G32" s="183">
        <v>4.83</v>
      </c>
      <c r="J32" s="66" t="s">
        <v>221</v>
      </c>
      <c r="K32" s="90" t="s">
        <v>222</v>
      </c>
      <c r="L32" s="91" t="s">
        <v>167</v>
      </c>
      <c r="M32" s="91">
        <v>216</v>
      </c>
      <c r="N32" s="90" t="s">
        <v>223</v>
      </c>
      <c r="O32" s="90" t="s">
        <v>2167</v>
      </c>
    </row>
    <row r="33" spans="3:15" ht="16" thickBot="1">
      <c r="C33" s="163" t="s">
        <v>1356</v>
      </c>
      <c r="D33" s="163"/>
      <c r="E33" s="183">
        <v>56.25</v>
      </c>
      <c r="F33" s="163">
        <v>33.130000000000003</v>
      </c>
      <c r="G33" s="183">
        <v>23.57</v>
      </c>
      <c r="J33" s="64" t="s">
        <v>225</v>
      </c>
      <c r="K33" s="88" t="s">
        <v>226</v>
      </c>
      <c r="L33" s="89" t="s">
        <v>167</v>
      </c>
      <c r="M33" s="89">
        <v>216</v>
      </c>
      <c r="N33" s="88" t="s">
        <v>227</v>
      </c>
      <c r="O33" s="88" t="s">
        <v>2168</v>
      </c>
    </row>
    <row r="34" spans="3:15" ht="16" thickBot="1">
      <c r="J34" s="66" t="s">
        <v>230</v>
      </c>
      <c r="K34" s="90" t="s">
        <v>231</v>
      </c>
      <c r="L34" s="91" t="s">
        <v>167</v>
      </c>
      <c r="M34" s="91">
        <v>288</v>
      </c>
      <c r="N34" s="90" t="s">
        <v>232</v>
      </c>
      <c r="O34" s="90" t="s">
        <v>2169</v>
      </c>
    </row>
    <row r="35" spans="3:15" ht="16" thickBot="1">
      <c r="J35" s="64" t="s">
        <v>235</v>
      </c>
      <c r="K35" s="88" t="s">
        <v>236</v>
      </c>
      <c r="L35" s="89" t="s">
        <v>167</v>
      </c>
      <c r="M35" s="89">
        <v>350</v>
      </c>
      <c r="N35" s="88" t="s">
        <v>237</v>
      </c>
      <c r="O35" s="88" t="s">
        <v>2170</v>
      </c>
    </row>
    <row r="36" spans="3:15" ht="29.25" customHeight="1" thickBot="1">
      <c r="C36" s="310" t="s">
        <v>243</v>
      </c>
      <c r="D36" s="311"/>
      <c r="E36" s="163">
        <v>23.15</v>
      </c>
      <c r="J36" s="66" t="s">
        <v>239</v>
      </c>
      <c r="K36" s="90" t="s">
        <v>240</v>
      </c>
      <c r="L36" s="91" t="s">
        <v>167</v>
      </c>
      <c r="M36" s="91">
        <v>250</v>
      </c>
      <c r="N36" s="90" t="s">
        <v>241</v>
      </c>
      <c r="O36" s="90" t="s">
        <v>2171</v>
      </c>
    </row>
    <row r="37" spans="3:15" ht="16" thickBot="1">
      <c r="J37" s="64" t="s">
        <v>244</v>
      </c>
      <c r="K37" s="88" t="s">
        <v>245</v>
      </c>
      <c r="L37" s="89" t="s">
        <v>167</v>
      </c>
      <c r="M37" s="89">
        <v>350</v>
      </c>
      <c r="N37" s="88" t="s">
        <v>246</v>
      </c>
      <c r="O37" s="88" t="s">
        <v>2172</v>
      </c>
    </row>
    <row r="38" spans="3:15" ht="16" thickBot="1">
      <c r="J38" s="66" t="s">
        <v>248</v>
      </c>
      <c r="K38" s="90" t="s">
        <v>249</v>
      </c>
      <c r="L38" s="91" t="s">
        <v>167</v>
      </c>
      <c r="M38" s="91">
        <v>500</v>
      </c>
      <c r="N38" s="90" t="s">
        <v>250</v>
      </c>
      <c r="O38" s="90" t="s">
        <v>2173</v>
      </c>
    </row>
    <row r="39" spans="3:15" ht="16" thickBot="1">
      <c r="J39" s="64" t="s">
        <v>252</v>
      </c>
      <c r="K39" s="88" t="s">
        <v>253</v>
      </c>
      <c r="L39" s="89" t="s">
        <v>167</v>
      </c>
      <c r="M39" s="89">
        <v>144</v>
      </c>
      <c r="N39" s="88" t="s">
        <v>254</v>
      </c>
      <c r="O39" s="88" t="s">
        <v>2174</v>
      </c>
    </row>
    <row r="40" spans="3:15" ht="16" thickBot="1">
      <c r="J40" s="66" t="s">
        <v>256</v>
      </c>
      <c r="K40" s="90" t="s">
        <v>257</v>
      </c>
      <c r="L40" s="91" t="s">
        <v>167</v>
      </c>
      <c r="M40" s="91">
        <v>500</v>
      </c>
      <c r="N40" s="90" t="s">
        <v>258</v>
      </c>
      <c r="O40" s="90" t="s">
        <v>2175</v>
      </c>
    </row>
    <row r="41" spans="3:15" ht="16" thickBot="1">
      <c r="J41" s="64" t="s">
        <v>260</v>
      </c>
      <c r="K41" s="88" t="s">
        <v>261</v>
      </c>
      <c r="L41" s="89" t="s">
        <v>167</v>
      </c>
      <c r="M41" s="89">
        <v>144</v>
      </c>
      <c r="N41" s="88" t="s">
        <v>262</v>
      </c>
      <c r="O41" s="88" t="s">
        <v>2176</v>
      </c>
    </row>
    <row r="42" spans="3:15" ht="16" thickBot="1">
      <c r="J42" s="66" t="s">
        <v>264</v>
      </c>
      <c r="K42" s="90" t="s">
        <v>265</v>
      </c>
      <c r="L42" s="91" t="s">
        <v>167</v>
      </c>
      <c r="M42" s="91">
        <v>192</v>
      </c>
      <c r="N42" s="90" t="s">
        <v>266</v>
      </c>
      <c r="O42" s="90" t="s">
        <v>2177</v>
      </c>
    </row>
    <row r="43" spans="3:15" ht="16" thickBot="1">
      <c r="J43" s="64" t="s">
        <v>268</v>
      </c>
      <c r="K43" s="88" t="s">
        <v>269</v>
      </c>
      <c r="L43" s="89" t="s">
        <v>167</v>
      </c>
      <c r="M43" s="89">
        <v>192</v>
      </c>
      <c r="N43" s="88" t="s">
        <v>270</v>
      </c>
      <c r="O43" s="88" t="s">
        <v>2178</v>
      </c>
    </row>
    <row r="44" spans="3:15" ht="16" thickBot="1">
      <c r="J44" s="66" t="s">
        <v>272</v>
      </c>
      <c r="K44" s="90" t="s">
        <v>273</v>
      </c>
      <c r="L44" s="91" t="s">
        <v>167</v>
      </c>
      <c r="M44" s="91">
        <v>192</v>
      </c>
      <c r="N44" s="90" t="s">
        <v>274</v>
      </c>
      <c r="O44" s="90" t="s">
        <v>2179</v>
      </c>
    </row>
    <row r="45" spans="3:15" ht="16" thickBot="1">
      <c r="J45" s="64" t="s">
        <v>276</v>
      </c>
      <c r="K45" s="88" t="s">
        <v>277</v>
      </c>
      <c r="L45" s="89" t="s">
        <v>167</v>
      </c>
      <c r="M45" s="89">
        <v>192</v>
      </c>
      <c r="N45" s="88" t="s">
        <v>278</v>
      </c>
      <c r="O45" s="88" t="s">
        <v>2180</v>
      </c>
    </row>
    <row r="46" spans="3:15" ht="31" thickBot="1">
      <c r="J46" s="66" t="s">
        <v>280</v>
      </c>
      <c r="K46" s="90" t="s">
        <v>281</v>
      </c>
      <c r="L46" s="91" t="s">
        <v>167</v>
      </c>
      <c r="M46" s="91">
        <v>192</v>
      </c>
      <c r="N46" s="90" t="s">
        <v>282</v>
      </c>
      <c r="O46" s="90" t="s">
        <v>2181</v>
      </c>
    </row>
    <row r="47" spans="3:15" ht="31" thickBot="1">
      <c r="J47" s="64" t="s">
        <v>284</v>
      </c>
      <c r="K47" s="88" t="s">
        <v>285</v>
      </c>
      <c r="L47" s="89" t="s">
        <v>167</v>
      </c>
      <c r="M47" s="89">
        <v>384</v>
      </c>
      <c r="N47" s="88" t="s">
        <v>286</v>
      </c>
      <c r="O47" s="88" t="s">
        <v>2182</v>
      </c>
    </row>
    <row r="48" spans="3:15" ht="31" thickBot="1">
      <c r="J48" s="66" t="s">
        <v>288</v>
      </c>
      <c r="K48" s="90" t="s">
        <v>289</v>
      </c>
      <c r="L48" s="91" t="s">
        <v>167</v>
      </c>
      <c r="M48" s="91">
        <v>288</v>
      </c>
      <c r="N48" s="90" t="s">
        <v>274</v>
      </c>
      <c r="O48" s="90" t="s">
        <v>2183</v>
      </c>
    </row>
    <row r="49" spans="10:15" ht="31" thickBot="1">
      <c r="J49" s="64" t="s">
        <v>291</v>
      </c>
      <c r="K49" s="88" t="s">
        <v>292</v>
      </c>
      <c r="L49" s="89" t="s">
        <v>167</v>
      </c>
      <c r="M49" s="89">
        <v>384</v>
      </c>
      <c r="N49" s="88" t="s">
        <v>293</v>
      </c>
      <c r="O49" s="88" t="s">
        <v>2184</v>
      </c>
    </row>
    <row r="50" spans="10:15" ht="46" thickBot="1">
      <c r="J50" s="66" t="s">
        <v>295</v>
      </c>
      <c r="K50" s="90" t="s">
        <v>296</v>
      </c>
      <c r="L50" s="91" t="s">
        <v>68</v>
      </c>
      <c r="M50" s="91">
        <v>72</v>
      </c>
      <c r="N50" s="90" t="s">
        <v>297</v>
      </c>
      <c r="O50" s="90" t="s">
        <v>2185</v>
      </c>
    </row>
    <row r="51" spans="10:15" ht="46" thickBot="1">
      <c r="J51" s="64" t="s">
        <v>299</v>
      </c>
      <c r="K51" s="88" t="s">
        <v>296</v>
      </c>
      <c r="L51" s="89" t="s">
        <v>167</v>
      </c>
      <c r="M51" s="89">
        <v>72</v>
      </c>
      <c r="N51" s="88" t="s">
        <v>300</v>
      </c>
      <c r="O51" s="88" t="s">
        <v>2186</v>
      </c>
    </row>
    <row r="52" spans="10:15" ht="31" thickBot="1">
      <c r="J52" s="66" t="s">
        <v>302</v>
      </c>
      <c r="K52" s="90" t="s">
        <v>303</v>
      </c>
      <c r="L52" s="91" t="s">
        <v>167</v>
      </c>
      <c r="M52" s="91">
        <v>144</v>
      </c>
      <c r="N52" s="90" t="s">
        <v>304</v>
      </c>
      <c r="O52" s="90" t="s">
        <v>2187</v>
      </c>
    </row>
    <row r="53" spans="10:15" ht="31" thickBot="1">
      <c r="J53" s="64" t="s">
        <v>306</v>
      </c>
      <c r="K53" s="88" t="s">
        <v>307</v>
      </c>
      <c r="L53" s="89" t="s">
        <v>167</v>
      </c>
      <c r="M53" s="89">
        <v>144</v>
      </c>
      <c r="N53" s="88" t="s">
        <v>308</v>
      </c>
      <c r="O53" s="88" t="s">
        <v>2188</v>
      </c>
    </row>
    <row r="54" spans="10:15" ht="31" thickBot="1">
      <c r="J54" s="66" t="s">
        <v>310</v>
      </c>
      <c r="K54" s="90" t="s">
        <v>311</v>
      </c>
      <c r="L54" s="91" t="s">
        <v>167</v>
      </c>
      <c r="M54" s="91">
        <v>108</v>
      </c>
      <c r="N54" s="90" t="s">
        <v>312</v>
      </c>
      <c r="O54" s="90" t="s">
        <v>2189</v>
      </c>
    </row>
    <row r="55" spans="10:15" ht="16" thickBot="1">
      <c r="J55" s="64" t="s">
        <v>314</v>
      </c>
      <c r="K55" s="88" t="s">
        <v>315</v>
      </c>
      <c r="L55" s="89" t="s">
        <v>167</v>
      </c>
      <c r="M55" s="89">
        <v>360</v>
      </c>
      <c r="N55" s="88" t="s">
        <v>316</v>
      </c>
      <c r="O55" s="88" t="s">
        <v>2190</v>
      </c>
    </row>
    <row r="56" spans="10:15" ht="31" thickBot="1">
      <c r="J56" s="66" t="s">
        <v>318</v>
      </c>
      <c r="K56" s="90" t="s">
        <v>319</v>
      </c>
      <c r="L56" s="91" t="s">
        <v>167</v>
      </c>
      <c r="M56" s="91">
        <v>360</v>
      </c>
      <c r="N56" s="90" t="s">
        <v>320</v>
      </c>
      <c r="O56" s="90" t="s">
        <v>2191</v>
      </c>
    </row>
    <row r="57" spans="10:15" ht="16" thickBot="1">
      <c r="J57" s="64" t="s">
        <v>322</v>
      </c>
      <c r="K57" s="88" t="s">
        <v>323</v>
      </c>
      <c r="L57" s="89" t="s">
        <v>167</v>
      </c>
      <c r="M57" s="89">
        <v>216</v>
      </c>
      <c r="N57" s="88" t="s">
        <v>324</v>
      </c>
      <c r="O57" s="88" t="s">
        <v>2192</v>
      </c>
    </row>
    <row r="58" spans="10:15" ht="16" thickBot="1">
      <c r="J58" s="66" t="s">
        <v>326</v>
      </c>
      <c r="K58" s="90" t="s">
        <v>327</v>
      </c>
      <c r="L58" s="91" t="s">
        <v>167</v>
      </c>
      <c r="M58" s="91">
        <v>216</v>
      </c>
      <c r="N58" s="90" t="s">
        <v>328</v>
      </c>
      <c r="O58" s="90" t="s">
        <v>2193</v>
      </c>
    </row>
    <row r="59" spans="10:15" ht="16" thickBot="1">
      <c r="J59" s="64" t="s">
        <v>330</v>
      </c>
      <c r="K59" s="88" t="s">
        <v>331</v>
      </c>
      <c r="L59" s="89" t="s">
        <v>167</v>
      </c>
      <c r="M59" s="89">
        <v>144</v>
      </c>
      <c r="N59" s="88" t="s">
        <v>332</v>
      </c>
      <c r="O59" s="88" t="s">
        <v>2194</v>
      </c>
    </row>
    <row r="60" spans="10:15" ht="16" thickBot="1">
      <c r="J60" s="66" t="s">
        <v>334</v>
      </c>
      <c r="K60" s="90" t="s">
        <v>335</v>
      </c>
      <c r="L60" s="91" t="s">
        <v>167</v>
      </c>
      <c r="M60" s="91">
        <v>72</v>
      </c>
      <c r="N60" s="90" t="s">
        <v>336</v>
      </c>
      <c r="O60" s="90" t="s">
        <v>2195</v>
      </c>
    </row>
    <row r="61" spans="10:15" ht="16" thickBot="1">
      <c r="J61" s="64" t="s">
        <v>338</v>
      </c>
      <c r="K61" s="88" t="s">
        <v>339</v>
      </c>
      <c r="L61" s="89" t="s">
        <v>167</v>
      </c>
      <c r="M61" s="89">
        <v>144</v>
      </c>
      <c r="N61" s="88" t="s">
        <v>340</v>
      </c>
      <c r="O61" s="88" t="s">
        <v>2196</v>
      </c>
    </row>
    <row r="62" spans="10:15" ht="16" thickBot="1">
      <c r="J62" s="66" t="s">
        <v>342</v>
      </c>
      <c r="K62" s="90" t="s">
        <v>343</v>
      </c>
      <c r="L62" s="91" t="s">
        <v>167</v>
      </c>
      <c r="M62" s="91">
        <v>144</v>
      </c>
      <c r="N62" s="90" t="s">
        <v>344</v>
      </c>
      <c r="O62" s="90" t="s">
        <v>2197</v>
      </c>
    </row>
    <row r="63" spans="10:15" ht="31" thickBot="1">
      <c r="J63" s="64" t="s">
        <v>346</v>
      </c>
      <c r="K63" s="88" t="s">
        <v>347</v>
      </c>
      <c r="L63" s="89" t="s">
        <v>167</v>
      </c>
      <c r="M63" s="89">
        <v>360</v>
      </c>
      <c r="N63" s="88" t="s">
        <v>348</v>
      </c>
      <c r="O63" s="88" t="s">
        <v>2198</v>
      </c>
    </row>
    <row r="64" spans="10:15" ht="16" thickBot="1">
      <c r="J64" s="66" t="s">
        <v>350</v>
      </c>
      <c r="K64" s="90" t="s">
        <v>351</v>
      </c>
      <c r="L64" s="91" t="s">
        <v>167</v>
      </c>
      <c r="M64" s="91">
        <v>360</v>
      </c>
      <c r="N64" s="90" t="s">
        <v>352</v>
      </c>
      <c r="O64" s="90" t="s">
        <v>2199</v>
      </c>
    </row>
    <row r="65" spans="10:15" ht="16" thickBot="1">
      <c r="J65" s="64" t="s">
        <v>354</v>
      </c>
      <c r="K65" s="88" t="s">
        <v>355</v>
      </c>
      <c r="L65" s="89" t="s">
        <v>167</v>
      </c>
      <c r="M65" s="89">
        <v>360</v>
      </c>
      <c r="N65" s="88" t="s">
        <v>356</v>
      </c>
      <c r="O65" s="88" t="s">
        <v>2200</v>
      </c>
    </row>
    <row r="66" spans="10:15" ht="30">
      <c r="J66" s="66" t="s">
        <v>358</v>
      </c>
      <c r="K66" s="90" t="s">
        <v>359</v>
      </c>
      <c r="L66" s="91" t="s">
        <v>167</v>
      </c>
      <c r="M66" s="91">
        <v>360</v>
      </c>
      <c r="N66" s="90" t="s">
        <v>360</v>
      </c>
      <c r="O66" s="90" t="s">
        <v>2201</v>
      </c>
    </row>
    <row r="67" spans="10:15" ht="15.75" customHeight="1" thickBot="1">
      <c r="J67" s="316" t="s">
        <v>362</v>
      </c>
      <c r="K67" s="316"/>
      <c r="L67" s="316"/>
      <c r="M67" s="316"/>
      <c r="N67" s="316"/>
      <c r="O67" s="316"/>
    </row>
    <row r="68" spans="10:15" ht="23.25" customHeight="1" thickBot="1">
      <c r="J68" s="63" t="s">
        <v>102</v>
      </c>
      <c r="K68" s="63" t="s">
        <v>57</v>
      </c>
      <c r="L68" s="63" t="s">
        <v>58</v>
      </c>
      <c r="M68" s="63" t="s">
        <v>59</v>
      </c>
      <c r="N68" s="63" t="s">
        <v>60</v>
      </c>
      <c r="O68" s="63" t="s">
        <v>5</v>
      </c>
    </row>
    <row r="69" spans="10:15" ht="16" thickBot="1">
      <c r="J69" s="64" t="s">
        <v>363</v>
      </c>
      <c r="K69" s="88" t="s">
        <v>364</v>
      </c>
      <c r="L69" s="89" t="s">
        <v>167</v>
      </c>
      <c r="M69" s="89">
        <v>10</v>
      </c>
      <c r="N69" s="88" t="s">
        <v>365</v>
      </c>
      <c r="O69" s="88" t="s">
        <v>2202</v>
      </c>
    </row>
    <row r="70" spans="10:15">
      <c r="J70" s="66" t="s">
        <v>367</v>
      </c>
      <c r="K70" s="90" t="s">
        <v>364</v>
      </c>
      <c r="L70" s="91" t="s">
        <v>167</v>
      </c>
      <c r="M70" s="91">
        <v>10</v>
      </c>
      <c r="N70" s="90" t="s">
        <v>365</v>
      </c>
      <c r="O70" s="90" t="s">
        <v>2202</v>
      </c>
    </row>
  </sheetData>
  <mergeCells count="8">
    <mergeCell ref="J67:O67"/>
    <mergeCell ref="C36:D36"/>
    <mergeCell ref="B2:G2"/>
    <mergeCell ref="J2:M2"/>
    <mergeCell ref="J10:O10"/>
    <mergeCell ref="J15:O15"/>
    <mergeCell ref="J20:O20"/>
    <mergeCell ref="J27:O2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FE22464FC7F34EA204C9CCD96CEE18" ma:contentTypeVersion="4" ma:contentTypeDescription="Create a new document." ma:contentTypeScope="" ma:versionID="55949a2a081f2e2e35ec823147743f0c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e41a2c731ba453d11374592f843de899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D55142-0063-4883-A5C0-D39DD0ED854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f0cef383-27ec-447a-9a1a-7135635fecf8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35F7CF4-8D1F-4A79-958B-4F8FEA5C42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66A0FE-BD1F-4DFE-B6B0-6414FA5AA3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ef383-27ec-447a-9a1a-7135635fec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2</vt:i4>
      </vt:variant>
    </vt:vector>
  </HeadingPairs>
  <TitlesOfParts>
    <vt:vector size="28" baseType="lpstr">
      <vt:lpstr>Resumen</vt:lpstr>
      <vt:lpstr>NO BORRAR</vt:lpstr>
      <vt:lpstr>Cali - Buenaventura</vt:lpstr>
      <vt:lpstr>Cali -Cartagena</vt:lpstr>
      <vt:lpstr>Cali - Santamarta</vt:lpstr>
      <vt:lpstr>Cali - Barranquilla</vt:lpstr>
      <vt:lpstr>Armenia - Buenaventura</vt:lpstr>
      <vt:lpstr>Armenia - Cartagena</vt:lpstr>
      <vt:lpstr>Armenia - Santamarta</vt:lpstr>
      <vt:lpstr>Armenia - Barranquilla</vt:lpstr>
      <vt:lpstr>Medellin -buenaventura</vt:lpstr>
      <vt:lpstr>Medellin- Cartagena</vt:lpstr>
      <vt:lpstr>Medellin - Santa Marta</vt:lpstr>
      <vt:lpstr>Medellin - Barranquilla</vt:lpstr>
      <vt:lpstr>Pereira - Buenaventura</vt:lpstr>
      <vt:lpstr>Pereira - Cartagena</vt:lpstr>
      <vt:lpstr>Pereira - Santa Marta</vt:lpstr>
      <vt:lpstr>Pereira - Barranquilla</vt:lpstr>
      <vt:lpstr>Ibagué - Buenaventura</vt:lpstr>
      <vt:lpstr>Ibagué - Cartagena</vt:lpstr>
      <vt:lpstr>Ibagué - Santa Marta</vt:lpstr>
      <vt:lpstr>Ibagué - Barranquilla</vt:lpstr>
      <vt:lpstr>Manizales - Cartagena</vt:lpstr>
      <vt:lpstr>Manizales - Santa Marta</vt:lpstr>
      <vt:lpstr>Manizales - Barranquilla</vt:lpstr>
      <vt:lpstr>Manizales - Buenaventura</vt:lpstr>
      <vt:lpstr>Resumen!_Hlk51918720</vt:lpstr>
      <vt:lpstr>Resumen!_Toc51714837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caarl</dc:creator>
  <cp:keywords/>
  <dc:description/>
  <cp:lastModifiedBy>Carlos Alberto Orejuela Montenegro</cp:lastModifiedBy>
  <cp:revision/>
  <dcterms:created xsi:type="dcterms:W3CDTF">2020-10-24T17:03:46Z</dcterms:created>
  <dcterms:modified xsi:type="dcterms:W3CDTF">2021-08-19T01:44:53Z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